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nttdatagroup.sharepoint.com/sites/SRVS-PS-PDC/CACalSAWSQA2025/07 Production/7.1_White Glove/Vol 1 QA Services Business Proposal - NTT DATA/"/>
    </mc:Choice>
  </mc:AlternateContent>
  <xr:revisionPtr revIDLastSave="108" documentId="13_ncr:1_{4BCB2EC4-3252-418B-9529-00862A8D1C1C}" xr6:coauthVersionLast="47" xr6:coauthVersionMax="47" xr10:uidLastSave="{81CF128B-5054-4F79-A279-7832F2CD0D3B}"/>
  <bookViews>
    <workbookView xWindow="28680" yWindow="-120" windowWidth="29040" windowHeight="15720" xr2:uid="{1373EE99-EBE6-4D31-9913-EE1392883D64}"/>
  </bookViews>
  <sheets>
    <sheet name="Form Instructions" sheetId="6" r:id="rId1"/>
    <sheet name="Summary" sheetId="1" r:id="rId2"/>
    <sheet name="S3" sheetId="2" r:id="rId3"/>
    <sheet name="S4" sheetId="8" r:id="rId4"/>
    <sheet name="S5" sheetId="10"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'S5'!$B$1:$G$63</definedName>
    <definedName name="_xlnm.Print_Area" localSheetId="5">'S6'!$B$1:$G$6</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0" l="1"/>
  <c r="I10" i="10" s="1"/>
  <c r="D10" i="10"/>
  <c r="J10" i="10" s="1"/>
  <c r="D10" i="8"/>
  <c r="C10" i="8"/>
  <c r="C10" i="2"/>
  <c r="B16" i="8"/>
  <c r="B16" i="2"/>
  <c r="B16" i="10"/>
  <c r="C16" i="10" l="1"/>
  <c r="E11" i="10"/>
  <c r="D11" i="10"/>
  <c r="J11" i="10" s="1"/>
  <c r="C11" i="10"/>
  <c r="I11" i="10" s="1"/>
  <c r="B11" i="10"/>
  <c r="F10" i="10"/>
  <c r="E10" i="10"/>
  <c r="G10" i="10" s="1"/>
  <c r="B10" i="10"/>
  <c r="E9" i="10"/>
  <c r="D9" i="10"/>
  <c r="J9" i="10" s="1"/>
  <c r="C9" i="10"/>
  <c r="I9" i="10" s="1"/>
  <c r="B9" i="10"/>
  <c r="E8" i="10"/>
  <c r="D8" i="10"/>
  <c r="J8" i="10" s="1"/>
  <c r="C8" i="10"/>
  <c r="I8" i="10" s="1"/>
  <c r="B8" i="10"/>
  <c r="E7" i="10"/>
  <c r="D7" i="10"/>
  <c r="J7" i="10" s="1"/>
  <c r="C7" i="10"/>
  <c r="I7" i="10" s="1"/>
  <c r="B7" i="10"/>
  <c r="E6" i="10"/>
  <c r="D6" i="10"/>
  <c r="J6" i="10" s="1"/>
  <c r="C6" i="10"/>
  <c r="I6" i="10" s="1"/>
  <c r="B6" i="10"/>
  <c r="F3" i="10"/>
  <c r="C3" i="10"/>
  <c r="C16" i="8"/>
  <c r="E11" i="8"/>
  <c r="D11" i="8"/>
  <c r="C11" i="8"/>
  <c r="B11" i="8"/>
  <c r="F10" i="8"/>
  <c r="E10" i="8"/>
  <c r="B10" i="8"/>
  <c r="E9" i="8"/>
  <c r="D9" i="8"/>
  <c r="C9" i="8"/>
  <c r="B9" i="8"/>
  <c r="E8" i="8"/>
  <c r="D8" i="8"/>
  <c r="C8" i="8"/>
  <c r="B8" i="8"/>
  <c r="E7" i="8"/>
  <c r="D7" i="8"/>
  <c r="C7" i="8"/>
  <c r="B7" i="8"/>
  <c r="E6" i="8"/>
  <c r="D6" i="8"/>
  <c r="C6" i="8"/>
  <c r="B6" i="8"/>
  <c r="F3" i="8"/>
  <c r="C3" i="8"/>
  <c r="F3" i="7"/>
  <c r="C3" i="7"/>
  <c r="D10" i="2"/>
  <c r="F10" i="2"/>
  <c r="D11" i="2"/>
  <c r="C11" i="2"/>
  <c r="D9" i="2"/>
  <c r="C9" i="2"/>
  <c r="D8" i="2"/>
  <c r="C8" i="2"/>
  <c r="D7" i="2"/>
  <c r="C7" i="2"/>
  <c r="D6" i="2"/>
  <c r="C6" i="2"/>
  <c r="F6" i="2" s="1"/>
  <c r="B10" i="2"/>
  <c r="B11" i="2"/>
  <c r="B9" i="2"/>
  <c r="B8" i="2"/>
  <c r="B7" i="2"/>
  <c r="B6" i="2"/>
  <c r="C16" i="2"/>
  <c r="F3" i="2"/>
  <c r="C3" i="2"/>
  <c r="E11" i="2"/>
  <c r="E10" i="2"/>
  <c r="E8" i="2"/>
  <c r="E9" i="2"/>
  <c r="E7" i="2"/>
  <c r="E6" i="2"/>
  <c r="G10" i="8" l="1"/>
  <c r="F7" i="2"/>
  <c r="G7" i="2" s="1"/>
  <c r="F6" i="8"/>
  <c r="F12" i="8" s="1"/>
  <c r="G6" i="8"/>
  <c r="F7" i="8"/>
  <c r="G7" i="8" s="1"/>
  <c r="F8" i="8"/>
  <c r="G8" i="8" s="1"/>
  <c r="F9" i="8"/>
  <c r="G9" i="8" s="1"/>
  <c r="F11" i="8"/>
  <c r="F6" i="10"/>
  <c r="G6" i="10"/>
  <c r="F7" i="10"/>
  <c r="G7" i="10" s="1"/>
  <c r="F8" i="10"/>
  <c r="G8" i="10"/>
  <c r="F9" i="10"/>
  <c r="G9" i="10" s="1"/>
  <c r="F11" i="10"/>
  <c r="G11" i="10" s="1"/>
  <c r="F12" i="10"/>
  <c r="G12" i="10"/>
  <c r="G11" i="8"/>
  <c r="F11" i="2"/>
  <c r="F9" i="2"/>
  <c r="G9" i="2" s="1"/>
  <c r="F8" i="2"/>
  <c r="G8" i="2" s="1"/>
  <c r="G11" i="2"/>
  <c r="G10" i="2"/>
  <c r="G6" i="2"/>
  <c r="G12" i="8" l="1"/>
  <c r="G12" i="2"/>
  <c r="F12" i="2"/>
</calcChain>
</file>

<file path=xl/sharedStrings.xml><?xml version="1.0" encoding="utf-8"?>
<sst xmlns="http://schemas.openxmlformats.org/spreadsheetml/2006/main" count="464" uniqueCount="153">
  <si>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</si>
  <si>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</si>
  <si>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</si>
  <si>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</si>
  <si>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</si>
  <si>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</si>
  <si>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</si>
  <si>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 xml:space="preserve">Project/Project Role details: </t>
    </r>
    <r>
      <rPr>
        <sz val="11"/>
        <color rgb="FF000000"/>
        <rFont val="Century Gothic"/>
      </rPr>
      <t xml:space="preserve">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to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</si>
  <si>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</si>
  <si>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</si>
  <si>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</si>
  <si>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</si>
  <si>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</si>
  <si>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</si>
  <si>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</si>
  <si>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</si>
  <si>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</si>
  <si>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</si>
  <si>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</si>
  <si>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</si>
  <si>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</si>
  <si>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</si>
  <si>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</si>
  <si>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</si>
  <si>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</si>
  <si>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</si>
  <si>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</si>
  <si>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</si>
  <si>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</si>
  <si>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</si>
  <si>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</si>
  <si>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</si>
  <si>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</si>
  <si>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</si>
  <si>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</si>
  <si>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</si>
  <si>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</si>
  <si>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</si>
  <si>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</si>
  <si>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</si>
  <si>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</si>
  <si>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</si>
  <si>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</si>
  <si>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</si>
  <si>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</si>
  <si>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</si>
  <si>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</si>
  <si>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</si>
  <si>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</si>
  <si>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</si>
  <si>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</si>
  <si>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</si>
  <si>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</si>
  <si>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</si>
  <si>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</si>
  <si>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</si>
  <si>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</si>
  <si>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</si>
  <si>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</si>
  <si>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</si>
  <si>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</si>
  <si>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S4</t>
  </si>
  <si>
    <t xml:space="preserve">A minimum of five (5) years of Project Management experience in project planning, scheduling, budgeting, and resource management, and risk and issue management. </t>
  </si>
  <si>
    <t>- Threshold Date</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</si>
  <si>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</si>
  <si>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</si>
  <si>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</si>
  <si>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</si>
  <si>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</si>
  <si>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</si>
  <si>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</si>
  <si>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</si>
  <si>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</si>
  <si>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QA SERVICES PROJECT MANAGER</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</si>
  <si>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</si>
  <si>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QA Project Manager
•Ensuring the QA team understands the scope of the QA Agreement and the QA role in the “big picture” of the CalSAWS Project, including how to work in concert with the Consortium, the Counties, State sponsors, federal partners and other CalSAWS Contractors. 
•Managing and leading the QA team.
•Reviewing other CalSAWS Contractor Deliverables and Work products.
•Adhering to Project Management processes and procedures documented in the CalSAWS Enterprise PCD and other CalSAWS Contractor Service Plans.
•Managing the development and delivery of all QA deliverables, Work products, tasks and services and ensuring they are of the highest quality.
•Recommending issue resolution and risk mitigation strategies.
•Providing as-needed support to the Consortium management team in the form of development and delivery of presentation materials, general advice and recommendations and assistance in remediating concerns and solving problems.
•Participating in ongoing communications and status updates to the CalSAWS JPA Board of Directors, Project Steering Committee (PSC), State and federal Stakeholders as directed by the Executive Director. 
•Participating as a key resource in the Consortium’s Production release green light/go, no-go process, providing the Consortium with the QA Go/No-Go recommendation.
•Proactively identifying process improvements.</t>
  </si>
  <si>
    <t>Business Consulting Associate Director</t>
  </si>
  <si>
    <t>NTT DATA</t>
  </si>
  <si>
    <t>Katharyn Daun</t>
  </si>
  <si>
    <t>9.2 years</t>
  </si>
  <si>
    <t>A minimum of eight (8) years of experience leading QA services in the information system projects (health and human services systems preferred).  
A minimum of five (5) years of Project Management experience in project planning, scheduling, budgeting, and resource management, and risk and issue management. 
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 
Possess and maintain a valid Project Management Institute (PMI) Project Management Professional (PMP) certification throughout the term of this Agreement.</t>
  </si>
  <si>
    <t>Masters / Public Policy and Administration</t>
  </si>
  <si>
    <t>California State University, Sacramento</t>
  </si>
  <si>
    <t>Bachlors / Business Administration</t>
  </si>
  <si>
    <t>California Polytechnic State University, San Luis Obispo</t>
  </si>
  <si>
    <t>Project Management Professional</t>
  </si>
  <si>
    <t>Project Management Institute</t>
  </si>
  <si>
    <t>Issued: July 2012, Next Renewal: July 2027</t>
  </si>
  <si>
    <t>Katharyn led IV&amp;V services for Georgia's urgent Vaccine Management System (VMS) implementation, supporting COVID-19 Vaccine Provider Enrollment, Management, and Distribution. She provided oversight and practical recommendations to the Department of Public Health, the Project Manager, and the System Contractor to ensure a swift, high-quality deployment. Katharyn observed activities, reviewed documentation, and offered daily, well-documented recommendations. She also delivered formal executive presentations, including Project Health Ratings and summarized IV&amp;V recommendations in areas such as Communication, Cost, Issue Management, Quality, Risk Management, Schedule, Governance, Operational Readiness, Organizational Change Management, Vendor Management, and Resource Management. Her recommendations were tailored to address the project's urgency and the unprecedented environment, providing actionable insights to tackle root causes and maximize improvement potential. The IV&amp;V team provided critical objective insights on innovative solutions and best practices, leading to increased team performance.</t>
  </si>
  <si>
    <t>Georgia Vaccine Management System Implementation</t>
  </si>
  <si>
    <t>Georgia Technology Authority (GTA)</t>
  </si>
  <si>
    <t>404-319-7265</t>
  </si>
  <si>
    <t>robert.golden@gta.ga.gov</t>
  </si>
  <si>
    <t>IV&amp;V Project Manager</t>
  </si>
  <si>
    <t>Katharyn managed a team of two to four professionals providing comprehensive full-time IV&amp;V services to New York’s WIC Program, playing a key role in the successful implementation of a new paperless EBT fulfillment system. The IV&amp;V team oversaw this complex initiative, which required close coordination among the Department of Health, a Project Management Contractor, a System Contractor, and a newly engaged EBT Services Implementation Contractor.  As a result, IV&amp;V activities prioritized thorough project and governance assessments, supported by weekly, bi-weekly, and monthly reporting tailored to the needs of various stakeholders. Integrating the workstreams of the Department of Health, Project Management Contractor, MIS Contractor, and EBT Implementation Contractor into a cohesive Master Schedule was essential due to the highly interdependent nature of the effort. Key functions such as design, testing, and training were balanced against the WIC Agency workgroup’s limited capacity, ensuring continued high-quality support for county clinics. Accordingly, IV&amp;V focused on developing recommendations to promote operational efficiency and enhance team performance throughout the project lifecycle.</t>
  </si>
  <si>
    <t>New York Management Information System (MIS) and EBT Implementation IV&amp;V</t>
  </si>
  <si>
    <t>Susan Woodbury, WIC Director</t>
  </si>
  <si>
    <t>Oregon WIC Program</t>
  </si>
  <si>
    <t>971-673-0036</t>
  </si>
  <si>
    <t>susan.woodbury@state.or.us</t>
  </si>
  <si>
    <t>QC Project Manager</t>
  </si>
  <si>
    <t>Mary Carroll, Assistant Director</t>
  </si>
  <si>
    <t>New York State (NYS) Bureau of Supplemental Food Programs</t>
  </si>
  <si>
    <t>518-402-7093</t>
  </si>
  <si>
    <t>Mary.Carroll@health.ny.gov</t>
  </si>
  <si>
    <t>Lead, IV&amp;V Team</t>
  </si>
  <si>
    <t>Quality Control services (similar to QA or IV&amp;V) with an emphasis on contract management, project management, independent testing, and oversight. Katharyn acted as the QC Project Manager and Test Manager, autonomously creating the Test Plan and Test Cases for user activities. She provided observations and recommendations throughout all phases, from planning, design, and development to testing, pilot implementation, and project closure.</t>
  </si>
  <si>
    <t>Oregon MIS Implementation</t>
  </si>
  <si>
    <t>NTT DATA (Cognosante Consulting)</t>
  </si>
  <si>
    <t>Matt Bailey, Manager</t>
  </si>
  <si>
    <t>Multiple Projects</t>
  </si>
  <si>
    <t>505-670-3518</t>
  </si>
  <si>
    <t>Practice Lead, Project Manager</t>
  </si>
  <si>
    <t>Matt.bailey@nttdata.com</t>
  </si>
  <si>
    <t xml:space="preserve">Projects: Mississippi EBT Planning, Missouri EBT QA, Oregon WIC MIS QA (Project #3), Tennessee WIC MIS-EBT QA, Utah EBT QA. Katharyn served as Lead of the WIC Program Agencies Practice and Project Manager providing Planning, Quality Assurance (QA) and IV&amp;V services for six WIC Agencies through planning and transfer (implementation) of WIC systems (MIS) and EBT.  </t>
  </si>
  <si>
    <t>MAXIMUS</t>
  </si>
  <si>
    <t>Eldon Whetstone, Project Coordinator</t>
  </si>
  <si>
    <t>Indiana WIC MIS/EBT Implementation</t>
  </si>
  <si>
    <t>Indiana Department of Health</t>
  </si>
  <si>
    <t>317-234-3513</t>
  </si>
  <si>
    <t>Test Manager</t>
  </si>
  <si>
    <t>ewhetstone@isdh.in.gov</t>
  </si>
  <si>
    <t xml:space="preserve">Katharyn joined the project during its final year to develop and implement independent system testing for the transferred MIS and EBT system and services. She acted as the Test Manager, overseeing the planning, execution, and reporting of tests conducted by State and Clinic users. Test cases and evaluations included scenarios and metrics designed to determine whether the new system would enhance operational efficiency. As Test Manager, she coordinated daily and weekly adjustments to the team's activities throughout several weeks of testing to ensure timely completion. </t>
  </si>
  <si>
    <t>Ellen Thompson, Vice President / Manager</t>
  </si>
  <si>
    <t>703-897-4553</t>
  </si>
  <si>
    <t>Project Manager, Analyst</t>
  </si>
  <si>
    <t>ellenthompson@maximus.com</t>
  </si>
  <si>
    <t xml:space="preserve">Katharyn provided Planning, Quality Assurance (QA), Quality Control (QC), and IV&amp;V services in seventeen projects (seven as Project Manager or Deputy Project Manager) and many more as an Analyst to WIC Agencies across the United States for the planning and implementation of MIS and EBT. Projects included: WIC Practice Multiple Projects: Arizona HANDS Consortium EBT QA, Arizona HANDS Consortium MIS QA, Chickasaw Nation EBT, Colorado EBT QA, Crossroads Consortium WIC MIS QA, Florida WIC MIS-EBT QA, Indiana WIC MIS-EBT IV&amp;V (Project #5), Maryland/US Virgin Islands EBT QA, Multi-State Consortium EBT Planning, Nebraska WIC MIS-EBT QA, Oklahoma EBT QA, Oregon EBT QC, Pennsylvania WIC MIS-EBT IV&amp;V, Virginia/West Virginia EBT QA, Western Region Electronic Technology Research, Western States EBT Alliance Procurement, and Wisconsin EBT QA </t>
  </si>
  <si>
    <t>Robin Roberts, Arkansas Medicaid Enterprise IT Director</t>
  </si>
  <si>
    <t>Arkansas Medicaid Enterprise</t>
  </si>
  <si>
    <t>Arkansas Department of Human Services (DHS)</t>
  </si>
  <si>
    <t>501-320-3922</t>
  </si>
  <si>
    <t>Manager, Deputy Director</t>
  </si>
  <si>
    <t>robin.k.roberts@dhs.arkansas.gov</t>
  </si>
  <si>
    <t>Katharyn expanded Medicaid Project Management from 6 to 25 team members and led the development of integrated scheduling processes, templates, and Jira customization. She provided leadership in planning, scheduling, resource allocation, risk management, and compliance reporting at both State and Federal levels. In Arkansas's complex multi-module, multi-vendor setting, Katharyn fostered a culture focused on improving outcomes for Arkansans. Currently, she oversees the ongoing enhancement and alignment of the Medicaid PMO with PMOs for Integrated Eligibility, Child Welfare and an ITPMO.</t>
  </si>
  <si>
    <t>Oregon Enterprise Information Services Project Management Office</t>
  </si>
  <si>
    <t>Oregon Enterprise Information Services</t>
  </si>
  <si>
    <t>Master Scheduler</t>
  </si>
  <si>
    <t xml:space="preserve">Katharyn provided consultation services to the State PMO by developing training and instructional materials for Project Managers on schedule management fundamentals, utilization of custom add-in features for Microsoft Project, and defining processes, tools, and deliverables for recurring executive-level project management oversight across the project portfolio. Reporting responsibilities included defining the setup and management of resource-loaded schedules and the assessment of risks and issues related to schedule management, as informed by structured project planning, scheduling, and ongoing schedule maintenance. </t>
  </si>
  <si>
    <t>Project Manager</t>
  </si>
  <si>
    <t>Katharyn played a key role in managing risks and addressing issues during Georgia's Vaccine Management System (VMS) implementation, which supported COVID-19 Vaccine Provider Enrollment, Management, and Distribution. A central part of her responsibility was to oversee Risk and Issue Management processes, providing actionable recommendations to mitigate potential problems and ensure system reliability. She worked closely with the Department of Public Health, the Project Manager, and the System Contractor, making sure that any identified risks or issues were promptly communicated and addressed for efficient deployment. In addition to observing activities and reviewing documentation, Katharyn delivered daily recommendations focused on risk reduction and issue resolution. Her executive briefings highlighted Project Health Ratings with an emphasis on risks and issues, and she regularly summarized IV&amp;V guidance related not only to Communication, Cost, Quality, and Schedule but also with particular attention to Issue Management and Risk Management. Her recommendations were agile, adapting to urgent project needs and situational changes, providing targeted insights to tackle critical challenges. The IV&amp;V team, under her guidance, offered frank feedback on solutions and practices, reinforcing robust risk and issue oversight to enhance overall team performance.</t>
  </si>
  <si>
    <t>In leading services in Planning, QA and IV&amp;V, Katharyn managed the project planning, scheduling, resource management and risk and issue management. Katharyn balanced the needed of each project with the coordination of all current projects and resources as well as clear communication and built relationships with stakeholders.</t>
  </si>
  <si>
    <t xml:space="preserve">In leading services in Planning, QA,QC and IV&amp;V, Katharyn managed the project plan, scheduling, resource management and risk and issue managment.Katharyn balanced the needed of each project with the coordination of all current projects and resources as well as clear communication and built relationships with stakeholders. For several projects the stakeholders were a consortium. </t>
  </si>
  <si>
    <t>Katharyn is one of several leaders across the four PMOs and uniquely has worked to continuously define team processes and improve status reporting tools, templates and meetings along with the integrated master schedule.</t>
  </si>
  <si>
    <t>Collaborated closely with Project Managers, executives, and cross-functional teams within the PMO to deliver tailored training materials on schedule management, custom Microsoft Project add-ins, and high-level project oversight. Regularly communicated progress updates and project milestones to an executive audience through standardized tools, processes, and reports. Katharyn fostered strong relationships by developing a State Master Schedule for comprehensive quality checks and executive reporting, as well as defining procedures for resource-loaded scheduling, risk assessment, and ongoing maintenance involving a variety of key stakeholders.</t>
  </si>
  <si>
    <t>Katharyn led IV&amp;V services for Georgia's Vaccine Management System, collaborating closely with a wide range of stakeholders including constracted state project manager, system vendor project manager, vaccine providers, and state executives including the health secretary. By maintaining open lines of communication, Katharyn provided regular, clear, and concise status updates and executive summaries on critical project components such as Communication, Cost, and Risk Management. Her tailored recommendations and actionable insights addressed urgent needs while strengthening team performance, reinforcing her reputation for effective leadership and stakeholder engagement at all levels of the organization.</t>
  </si>
  <si>
    <t>Katharyn led a small team providing full-time IV&amp;V services for New York’s WIC Program during its transition to a paperless EBT system. Success depended on strong collaboration among contractors and the Department of Health, with IV&amp;V prioritizing governance assessments, transparent communication, and actionable reporting. The team integrated multiple workstreams into a Master Schedule, balancing design, testing, and training despite limited resources, and focused recommendations on operational improvements. Katharyn ensured executive leadership was regularly informed through proactive status updates. Executive-level summaries were provided at biweekly meetings and through regular documentation, keeping all stakeholders updated on progress and issues. Katharyn ensured consistant transparency and shared understanding of policies and processes that were key to maintaining a “no surprises” environment.</t>
  </si>
  <si>
    <t>Katharyn placed a strong emphasis on building and maintaining productive relationships with the Oregon Health Authority (OHA) and other stakeholders. She regularly engaged in collaborative meetings, such as JAD sessions, to ensure effective communication and mutual understanding. Katharyn consistently communicated with OHA executives, delivering quarterly executive summaries that highlighted key achievements, risks, and actionable recommendations, facilitating informed decision-making at the highest level. Through detailed monthly and quarterly reports, Katharyn provided comprehensive status updates on project progress, risk management, and performance, clearly communicating both recommended and implemented mitigation strategies to an executive audience.</t>
  </si>
  <si>
    <t xml:space="preserve">As the Test Manager, Katharyn lead daily testing standups and weekly test status reporting to testers, technical vendor staff, state executives and federal oversight. Based on progress, testing objectives were re-priorized and assigned each day and throughout each day. </t>
  </si>
  <si>
    <t>Attached</t>
  </si>
  <si>
    <t>JoLene Swint, COO</t>
  </si>
  <si>
    <t>503-378-3175</t>
  </si>
  <si>
    <t>jolene.m.swint@das.oregon.gov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</si>
</sst>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ont>
    <font>
      <b/>
      <sz val="11"/>
      <color rgb="FF000000"/>
      <name val="Century Gothic"/>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12">
    <xf numFmtId="0" fontId="0" fillId="0" borderId="0" xfId="0"/>
    <xf numFmtId="0" fontId="7" fillId="2" borderId="5" xfId="0" applyFont="1" applyFill="1" applyBorder="1" applyAlignment="1">
      <alignment horizontal="left" vertical="center" wrapText="1"/>
    </xf>
    <xf numFmtId="14" fontId="6" fillId="0" borderId="5" xfId="0" applyNumberFormat="1" applyFont="1" applyBorder="1" applyAlignment="1">
      <alignment vertical="center" wrapText="1"/>
    </xf>
    <xf numFmtId="14" fontId="6" fillId="0" borderId="5" xfId="0" applyNumberFormat="1" applyFont="1" applyBorder="1" applyAlignment="1">
      <alignment horizontal="center" vertical="center" wrapText="1"/>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49" fontId="10" fillId="0" borderId="3" xfId="1" applyNumberFormat="1" applyFont="1" applyBorder="1" applyAlignment="1">
      <alignment horizontal="left" vertical="center" indent="4"/>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14" fontId="10" fillId="0" borderId="1" xfId="0" applyNumberFormat="1" applyFont="1" applyBorder="1" applyAlignment="1">
      <alignment horizontal="center" vertical="center"/>
    </xf>
    <xf numFmtId="49" fontId="10" fillId="0" borderId="3" xfId="1" applyNumberFormat="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2" fillId="0" borderId="0" xfId="0" quotePrefix="1" applyFont="1"/>
    <xf numFmtId="14" fontId="0" fillId="0" borderId="0" xfId="0" applyNumberFormat="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0" fontId="18" fillId="0" borderId="1" xfId="2" applyBorder="1" applyAlignment="1">
      <alignment horizontal="left" vertical="center"/>
    </xf>
    <xf numFmtId="0" fontId="12" fillId="0" borderId="7" xfId="0" applyFont="1" applyBorder="1" applyAlignment="1">
      <alignment vertical="center" wrapText="1"/>
    </xf>
    <xf numFmtId="17" fontId="12" fillId="0" borderId="7" xfId="0" applyNumberFormat="1" applyFont="1" applyBorder="1" applyAlignment="1">
      <alignment vertical="center" wrapText="1"/>
    </xf>
    <xf numFmtId="0" fontId="18" fillId="0" borderId="1" xfId="2" applyFill="1" applyBorder="1" applyAlignment="1">
      <alignment horizontal="left" vertical="center"/>
    </xf>
    <xf numFmtId="9" fontId="10" fillId="0" borderId="3" xfId="1" applyFont="1" applyFill="1" applyBorder="1" applyAlignment="1">
      <alignment horizontal="center" vertical="center"/>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2" xfId="0" applyFont="1" applyBorder="1" applyAlignment="1">
      <alignment horizontal="left" vertical="center"/>
    </xf>
    <xf numFmtId="0" fontId="11" fillId="4" borderId="13" xfId="0" applyFont="1" applyFill="1" applyBorder="1" applyAlignment="1">
      <alignment horizontal="left" vertical="center"/>
    </xf>
    <xf numFmtId="0" fontId="11" fillId="4" borderId="5" xfId="0" applyFont="1" applyFill="1" applyBorder="1" applyAlignment="1">
      <alignment horizontal="left" vertical="center"/>
    </xf>
    <xf numFmtId="0" fontId="10" fillId="0" borderId="10" xfId="0" applyFont="1" applyBorder="1" applyAlignment="1">
      <alignment horizontal="left" vertical="center" wrapText="1" indent="1"/>
    </xf>
    <xf numFmtId="0" fontId="10" fillId="0" borderId="11" xfId="0" applyFont="1" applyBorder="1" applyAlignment="1">
      <alignment horizontal="left" vertical="center" wrapText="1" indent="1"/>
    </xf>
    <xf numFmtId="0" fontId="10" fillId="0" borderId="6" xfId="0" applyFont="1" applyBorder="1" applyAlignment="1">
      <alignment horizontal="left" vertical="center" wrapText="1" indent="1"/>
    </xf>
    <xf numFmtId="0" fontId="10" fillId="0" borderId="7" xfId="0" applyFont="1" applyBorder="1" applyAlignment="1">
      <alignment horizontal="left" vertical="center" wrapText="1" indent="1"/>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10" fillId="0" borderId="2" xfId="0" applyFont="1" applyBorder="1" applyAlignment="1">
      <alignment horizontal="left" vertical="center" indent="4"/>
    </xf>
    <xf numFmtId="0" fontId="10" fillId="0" borderId="3" xfId="0" applyFont="1" applyBorder="1" applyAlignment="1">
      <alignment horizontal="left" vertical="center" indent="4"/>
    </xf>
    <xf numFmtId="0" fontId="10"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10" fillId="0" borderId="9" xfId="0" applyFont="1" applyBorder="1" applyAlignment="1">
      <alignment horizontal="left" vertical="center" wrapText="1" indent="1"/>
    </xf>
    <xf numFmtId="0" fontId="10" fillId="0" borderId="14" xfId="0" applyFont="1" applyBorder="1" applyAlignment="1">
      <alignment horizontal="left" vertical="center" wrapText="1" indent="1"/>
    </xf>
    <xf numFmtId="0" fontId="12" fillId="0" borderId="2" xfId="0" applyFont="1" applyBorder="1" applyAlignment="1">
      <alignment vertical="center"/>
    </xf>
    <xf numFmtId="0" fontId="12" fillId="0" borderId="4" xfId="0" applyFont="1" applyBorder="1" applyAlignment="1">
      <alignment vertical="center"/>
    </xf>
    <xf numFmtId="0" fontId="5" fillId="2" borderId="2" xfId="0" applyFont="1" applyFill="1" applyBorder="1" applyAlignment="1">
      <alignment vertical="center" wrapText="1"/>
    </xf>
    <xf numFmtId="0" fontId="5" fillId="2" borderId="4" xfId="0" applyFont="1" applyFill="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susan.woodbury@state.or.us" TargetMode="External"/><Relationship Id="rId7" Type="http://schemas.openxmlformats.org/officeDocument/2006/relationships/printerSettings" Target="../printerSettings/printerSettings3.bin"/><Relationship Id="rId2" Type="http://schemas.openxmlformats.org/officeDocument/2006/relationships/hyperlink" Target="mailto:Mary.Carroll@health.ny.gov" TargetMode="External"/><Relationship Id="rId1" Type="http://schemas.openxmlformats.org/officeDocument/2006/relationships/hyperlink" Target="mailto:robert.golden@gta.ga.gov" TargetMode="External"/><Relationship Id="rId6" Type="http://schemas.openxmlformats.org/officeDocument/2006/relationships/hyperlink" Target="mailto:ellenthompson@maximus.com" TargetMode="External"/><Relationship Id="rId5" Type="http://schemas.openxmlformats.org/officeDocument/2006/relationships/hyperlink" Target="mailto:ewhetstone@isdh.in.gov" TargetMode="External"/><Relationship Id="rId4" Type="http://schemas.openxmlformats.org/officeDocument/2006/relationships/hyperlink" Target="mailto:Matt.bailey@nttdata.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Matt.bailey@nttdata.com" TargetMode="External"/><Relationship Id="rId2" Type="http://schemas.openxmlformats.org/officeDocument/2006/relationships/hyperlink" Target="mailto:ellenthompson@maximus.com" TargetMode="External"/><Relationship Id="rId1" Type="http://schemas.openxmlformats.org/officeDocument/2006/relationships/hyperlink" Target="mailto:robin.k.roberts@dhs.arkansas.gov" TargetMode="External"/><Relationship Id="rId6" Type="http://schemas.openxmlformats.org/officeDocument/2006/relationships/printerSettings" Target="../printerSettings/printerSettings4.bin"/><Relationship Id="rId5" Type="http://schemas.openxmlformats.org/officeDocument/2006/relationships/hyperlink" Target="mailto:jolene.m.swint@das.oregon.gov" TargetMode="External"/><Relationship Id="rId4" Type="http://schemas.openxmlformats.org/officeDocument/2006/relationships/hyperlink" Target="mailto:robert.golden@gta.ga.gov"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susan.woodbury@state.or.us" TargetMode="External"/><Relationship Id="rId7" Type="http://schemas.openxmlformats.org/officeDocument/2006/relationships/printerSettings" Target="../printerSettings/printerSettings5.bin"/><Relationship Id="rId2" Type="http://schemas.openxmlformats.org/officeDocument/2006/relationships/hyperlink" Target="mailto:robin.k.roberts@dhs.arkansas.gov" TargetMode="External"/><Relationship Id="rId1" Type="http://schemas.openxmlformats.org/officeDocument/2006/relationships/hyperlink" Target="mailto:ewhetstone@isdh.in.gov" TargetMode="External"/><Relationship Id="rId6" Type="http://schemas.openxmlformats.org/officeDocument/2006/relationships/hyperlink" Target="mailto:jolene.m.swint@das.oregon.gov" TargetMode="External"/><Relationship Id="rId5" Type="http://schemas.openxmlformats.org/officeDocument/2006/relationships/hyperlink" Target="mailto:robert.golden@gta.ga.gov" TargetMode="External"/><Relationship Id="rId4" Type="http://schemas.openxmlformats.org/officeDocument/2006/relationships/hyperlink" Target="mailto:Mary.Carroll@health.ny.gov"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tabSelected="1" zoomScale="115" zoomScaleNormal="115" workbookViewId="0"/>
  </sheetViews>
  <sheetFormatPr defaultColWidth="9.1796875" defaultRowHeight="13.5" x14ac:dyDescent="0.25"/>
  <cols>
    <col min="1" max="1" width="174" style="30" customWidth="1"/>
    <col min="2" max="16384" width="9.1796875" style="25"/>
  </cols>
  <sheetData>
    <row r="1" spans="1:1" ht="16.5" customHeight="1" x14ac:dyDescent="0.25">
      <c r="A1" s="26" t="s">
        <v>0</v>
      </c>
    </row>
    <row r="2" spans="1:1" ht="7.5" customHeight="1" x14ac:dyDescent="0.25">
      <c r="A2" s="26"/>
    </row>
    <row r="3" spans="1:1" ht="17.5" x14ac:dyDescent="0.25">
      <c r="A3" s="27" t="s">
        <v>1</v>
      </c>
    </row>
    <row r="4" spans="1:1" ht="27.5" x14ac:dyDescent="0.25">
      <c r="A4" s="28" t="s">
        <v>74</v>
      </c>
    </row>
    <row r="5" spans="1:1" ht="27.5" x14ac:dyDescent="0.25">
      <c r="A5" s="29" t="s">
        <v>2</v>
      </c>
    </row>
    <row r="6" spans="1:1" ht="14" x14ac:dyDescent="0.25">
      <c r="A6" s="29" t="s">
        <v>3</v>
      </c>
    </row>
    <row r="7" spans="1:1" ht="14" x14ac:dyDescent="0.25">
      <c r="A7" s="29" t="s">
        <v>4</v>
      </c>
    </row>
    <row r="8" spans="1:1" ht="4.5" customHeight="1" x14ac:dyDescent="0.25">
      <c r="A8" s="29"/>
    </row>
    <row r="9" spans="1:1" ht="17.5" x14ac:dyDescent="0.25">
      <c r="A9" s="27" t="s">
        <v>5</v>
      </c>
    </row>
    <row r="10" spans="1:1" ht="33.75" customHeight="1" x14ac:dyDescent="0.25">
      <c r="A10" s="28" t="s">
        <v>6</v>
      </c>
    </row>
    <row r="11" spans="1:1" ht="123" customHeight="1" x14ac:dyDescent="0.25">
      <c r="A11" s="32" t="s">
        <v>7</v>
      </c>
    </row>
    <row r="12" spans="1:1" ht="27" x14ac:dyDescent="0.25">
      <c r="A12" s="26" t="s">
        <v>8</v>
      </c>
    </row>
    <row r="13" spans="1:1" ht="7.5" customHeight="1" x14ac:dyDescent="0.25">
      <c r="A13" s="26"/>
    </row>
    <row r="14" spans="1:1" ht="28.5" customHeight="1" x14ac:dyDescent="0.25">
      <c r="A14" s="26" t="s">
        <v>9</v>
      </c>
    </row>
    <row r="15" spans="1:1" x14ac:dyDescent="0.25">
      <c r="A15" s="30" t="s">
        <v>10</v>
      </c>
    </row>
    <row r="16" spans="1:1" ht="6" customHeight="1" x14ac:dyDescent="0.25"/>
    <row r="17" spans="1:1" ht="40.5" x14ac:dyDescent="0.25">
      <c r="A17" s="30" t="s">
        <v>11</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workbookViewId="0">
      <selection activeCell="H26" sqref="H26"/>
    </sheetView>
  </sheetViews>
  <sheetFormatPr defaultRowHeight="14.5" x14ac:dyDescent="0.35"/>
  <cols>
    <col min="1" max="1" width="4.54296875" customWidth="1"/>
    <col min="2" max="13" width="14.26953125" customWidth="1"/>
  </cols>
  <sheetData>
    <row r="1" spans="2:13" ht="15" thickBot="1" x14ac:dyDescent="0.4"/>
    <row r="2" spans="2:13" ht="15.5" thickBot="1" x14ac:dyDescent="0.4">
      <c r="B2" s="60" t="s">
        <v>73</v>
      </c>
      <c r="C2" s="61"/>
      <c r="D2" s="61"/>
      <c r="E2" s="61"/>
      <c r="F2" s="61"/>
      <c r="G2" s="61"/>
      <c r="H2" s="61"/>
      <c r="I2" s="61"/>
      <c r="J2" s="61"/>
      <c r="K2" s="61"/>
      <c r="L2" s="61"/>
      <c r="M2" s="62"/>
    </row>
    <row r="3" spans="2:13" ht="15" thickBot="1" x14ac:dyDescent="0.4">
      <c r="B3" s="48" t="s">
        <v>12</v>
      </c>
      <c r="C3" s="49"/>
      <c r="D3" s="49"/>
      <c r="E3" s="49"/>
      <c r="F3" s="49"/>
      <c r="G3" s="49"/>
      <c r="H3" s="49"/>
      <c r="I3" s="49"/>
      <c r="J3" s="49"/>
      <c r="K3" s="49"/>
      <c r="L3" s="49"/>
      <c r="M3" s="50"/>
    </row>
    <row r="4" spans="2:13" ht="27.75" customHeight="1" thickBot="1" x14ac:dyDescent="0.4">
      <c r="B4" s="43" t="s">
        <v>13</v>
      </c>
      <c r="C4" s="44"/>
      <c r="D4" s="66" t="s">
        <v>77</v>
      </c>
      <c r="E4" s="67"/>
      <c r="F4" s="67"/>
      <c r="G4" s="68"/>
      <c r="H4" s="43" t="s">
        <v>14</v>
      </c>
      <c r="I4" s="44"/>
      <c r="J4" s="63" t="s">
        <v>78</v>
      </c>
      <c r="K4" s="64"/>
      <c r="L4" s="64"/>
      <c r="M4" s="65"/>
    </row>
    <row r="5" spans="2:13" ht="27" customHeight="1" thickBot="1" x14ac:dyDescent="0.4">
      <c r="B5" s="43" t="s">
        <v>15</v>
      </c>
      <c r="C5" s="44"/>
      <c r="D5" s="57" t="s">
        <v>76</v>
      </c>
      <c r="E5" s="58"/>
      <c r="F5" s="58"/>
      <c r="G5" s="59"/>
      <c r="H5" s="51" t="s">
        <v>16</v>
      </c>
      <c r="I5" s="53"/>
      <c r="J5" s="54" t="s">
        <v>79</v>
      </c>
      <c r="K5" s="55"/>
      <c r="L5" s="55"/>
      <c r="M5" s="56"/>
    </row>
    <row r="6" spans="2:13" ht="215" customHeight="1" thickBot="1" x14ac:dyDescent="0.4">
      <c r="B6" s="43" t="s">
        <v>17</v>
      </c>
      <c r="C6" s="44"/>
      <c r="D6" s="45" t="s">
        <v>75</v>
      </c>
      <c r="E6" s="46"/>
      <c r="F6" s="46"/>
      <c r="G6" s="46"/>
      <c r="H6" s="46"/>
      <c r="I6" s="46"/>
      <c r="J6" s="46"/>
      <c r="K6" s="46"/>
      <c r="L6" s="46"/>
      <c r="M6" s="47"/>
    </row>
    <row r="7" spans="2:13" ht="121.5" customHeight="1" thickBot="1" x14ac:dyDescent="0.4">
      <c r="B7" s="43" t="s">
        <v>18</v>
      </c>
      <c r="C7" s="44"/>
      <c r="D7" s="45" t="s">
        <v>80</v>
      </c>
      <c r="E7" s="46"/>
      <c r="F7" s="46"/>
      <c r="G7" s="46"/>
      <c r="H7" s="46"/>
      <c r="I7" s="46"/>
      <c r="J7" s="46"/>
      <c r="K7" s="46"/>
      <c r="L7" s="46"/>
      <c r="M7" s="47"/>
    </row>
    <row r="8" spans="2:13" ht="15" thickBot="1" x14ac:dyDescent="0.4">
      <c r="B8" s="48" t="s">
        <v>19</v>
      </c>
      <c r="C8" s="49"/>
      <c r="D8" s="49"/>
      <c r="E8" s="49"/>
      <c r="F8" s="49"/>
      <c r="G8" s="49"/>
      <c r="H8" s="49"/>
      <c r="I8" s="49"/>
      <c r="J8" s="49"/>
      <c r="K8" s="49"/>
      <c r="L8" s="49"/>
      <c r="M8" s="50"/>
    </row>
    <row r="9" spans="2:13" ht="15.75" customHeight="1" thickBot="1" x14ac:dyDescent="0.4">
      <c r="B9" s="1" t="s">
        <v>20</v>
      </c>
      <c r="C9" s="1" t="s">
        <v>21</v>
      </c>
      <c r="D9" s="51" t="s">
        <v>22</v>
      </c>
      <c r="E9" s="52"/>
      <c r="F9" s="53"/>
      <c r="G9" s="52" t="s">
        <v>23</v>
      </c>
      <c r="H9" s="52"/>
      <c r="I9" s="52"/>
      <c r="J9" s="52"/>
      <c r="K9" s="52"/>
      <c r="L9" s="52"/>
      <c r="M9" s="53"/>
    </row>
    <row r="10" spans="2:13" ht="15" thickBot="1" x14ac:dyDescent="0.4">
      <c r="B10" s="2">
        <v>38961</v>
      </c>
      <c r="C10" s="2">
        <v>39934</v>
      </c>
      <c r="D10" s="45" t="s">
        <v>81</v>
      </c>
      <c r="E10" s="46"/>
      <c r="F10" s="47"/>
      <c r="G10" s="46" t="s">
        <v>82</v>
      </c>
      <c r="H10" s="46"/>
      <c r="I10" s="46"/>
      <c r="J10" s="46"/>
      <c r="K10" s="46"/>
      <c r="L10" s="46"/>
      <c r="M10" s="47"/>
    </row>
    <row r="11" spans="2:13" ht="15" thickBot="1" x14ac:dyDescent="0.4">
      <c r="B11" s="2">
        <v>36404</v>
      </c>
      <c r="C11" s="2">
        <v>37681</v>
      </c>
      <c r="D11" s="45" t="s">
        <v>83</v>
      </c>
      <c r="E11" s="46"/>
      <c r="F11" s="47"/>
      <c r="G11" s="46" t="s">
        <v>84</v>
      </c>
      <c r="H11" s="46"/>
      <c r="I11" s="46"/>
      <c r="J11" s="46"/>
      <c r="K11" s="46"/>
      <c r="L11" s="46"/>
      <c r="M11" s="47"/>
    </row>
    <row r="12" spans="2:13" ht="15" thickBot="1" x14ac:dyDescent="0.4">
      <c r="B12" s="3"/>
      <c r="C12" s="3"/>
      <c r="D12" s="45"/>
      <c r="E12" s="46"/>
      <c r="F12" s="47"/>
      <c r="G12" s="46"/>
      <c r="H12" s="46"/>
      <c r="I12" s="46"/>
      <c r="J12" s="46"/>
      <c r="K12" s="46"/>
      <c r="L12" s="46"/>
      <c r="M12" s="47"/>
    </row>
    <row r="13" spans="2:13" ht="15" thickBot="1" x14ac:dyDescent="0.4">
      <c r="B13" s="48" t="s">
        <v>24</v>
      </c>
      <c r="C13" s="49"/>
      <c r="D13" s="49"/>
      <c r="E13" s="49"/>
      <c r="F13" s="49"/>
      <c r="G13" s="49"/>
      <c r="H13" s="49"/>
      <c r="I13" s="49"/>
      <c r="J13" s="49"/>
      <c r="K13" s="49"/>
      <c r="L13" s="49"/>
      <c r="M13" s="50"/>
    </row>
    <row r="14" spans="2:13" ht="15" thickBot="1" x14ac:dyDescent="0.4">
      <c r="B14" s="51" t="s">
        <v>25</v>
      </c>
      <c r="C14" s="52"/>
      <c r="D14" s="53"/>
      <c r="E14" s="51" t="s">
        <v>26</v>
      </c>
      <c r="F14" s="53"/>
      <c r="G14" s="51" t="s">
        <v>27</v>
      </c>
      <c r="H14" s="52"/>
      <c r="I14" s="52"/>
      <c r="J14" s="52"/>
      <c r="K14" s="52"/>
      <c r="L14" s="52"/>
      <c r="M14" s="53"/>
    </row>
    <row r="15" spans="2:13" ht="15" thickBot="1" x14ac:dyDescent="0.4">
      <c r="B15" s="45" t="s">
        <v>85</v>
      </c>
      <c r="C15" s="46"/>
      <c r="D15" s="47"/>
      <c r="E15" s="45" t="s">
        <v>86</v>
      </c>
      <c r="F15" s="47"/>
      <c r="G15" s="45" t="s">
        <v>87</v>
      </c>
      <c r="H15" s="46"/>
      <c r="I15" s="46"/>
      <c r="J15" s="46"/>
      <c r="K15" s="46"/>
      <c r="L15" s="46"/>
      <c r="M15" s="47"/>
    </row>
    <row r="16" spans="2:13" ht="15" thickBot="1" x14ac:dyDescent="0.4">
      <c r="B16" s="45"/>
      <c r="C16" s="46"/>
      <c r="D16" s="47"/>
      <c r="E16" s="45"/>
      <c r="F16" s="47"/>
      <c r="G16" s="45"/>
      <c r="H16" s="46"/>
      <c r="I16" s="46"/>
      <c r="J16" s="46"/>
      <c r="K16" s="46"/>
      <c r="L16" s="46"/>
      <c r="M16" s="47"/>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rintOptions horizontalCentered="1"/>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zoomScale="115" zoomScaleNormal="115" workbookViewId="0">
      <selection activeCell="E53" sqref="E53"/>
    </sheetView>
  </sheetViews>
  <sheetFormatPr defaultRowHeight="14.5" x14ac:dyDescent="0.35"/>
  <cols>
    <col min="1" max="1" width="4.54296875" customWidth="1"/>
    <col min="2" max="2" width="36.1796875" customWidth="1"/>
    <col min="3" max="6" width="24.54296875" customWidth="1"/>
    <col min="7" max="7" width="55" customWidth="1"/>
    <col min="10" max="10" width="9.1796875" customWidth="1"/>
  </cols>
  <sheetData>
    <row r="1" spans="2:10" ht="15" thickBot="1" x14ac:dyDescent="0.4"/>
    <row r="2" spans="2:10" ht="15" thickBot="1" x14ac:dyDescent="0.4">
      <c r="B2" s="93" t="s">
        <v>28</v>
      </c>
      <c r="C2" s="94"/>
      <c r="D2" s="94"/>
      <c r="E2" s="94"/>
      <c r="F2" s="94"/>
      <c r="G2" s="95"/>
    </row>
    <row r="3" spans="2:10" ht="15" thickBot="1" x14ac:dyDescent="0.4">
      <c r="B3" s="34" t="s">
        <v>29</v>
      </c>
      <c r="C3" s="99" t="str">
        <f>Summary!D4</f>
        <v>NTT DATA</v>
      </c>
      <c r="D3" s="100"/>
      <c r="E3" s="35" t="s">
        <v>30</v>
      </c>
      <c r="F3" s="101" t="str">
        <f>Summary!J4</f>
        <v>Katharyn Daun</v>
      </c>
      <c r="G3" s="100"/>
    </row>
    <row r="4" spans="2:10" ht="36.75" customHeight="1" thickBot="1" x14ac:dyDescent="0.4">
      <c r="B4" s="34" t="s">
        <v>31</v>
      </c>
      <c r="C4" s="87" t="s">
        <v>32</v>
      </c>
      <c r="D4" s="88"/>
      <c r="E4" s="88"/>
      <c r="F4" s="88"/>
      <c r="G4" s="89"/>
      <c r="H4" s="10"/>
    </row>
    <row r="5" spans="2:10" s="4" customFormat="1" ht="15" thickBot="1" x14ac:dyDescent="0.4">
      <c r="B5" s="5" t="s">
        <v>33</v>
      </c>
      <c r="C5" s="6" t="s">
        <v>34</v>
      </c>
      <c r="D5" s="6" t="s">
        <v>35</v>
      </c>
      <c r="E5" s="6" t="s">
        <v>36</v>
      </c>
      <c r="F5" s="6" t="s">
        <v>37</v>
      </c>
      <c r="G5" s="13" t="s">
        <v>38</v>
      </c>
    </row>
    <row r="6" spans="2:10" ht="15" thickBot="1" x14ac:dyDescent="0.4">
      <c r="B6" s="14" t="str">
        <f>IF(ISTEXT(C19),C19,"")</f>
        <v>Georgia Vaccine Management System Implementation</v>
      </c>
      <c r="C6" s="7">
        <f>IF(ISTEXT(C19),C20,)</f>
        <v>44287</v>
      </c>
      <c r="D6" s="7">
        <f>IF(ISTEXT(C19),E20,)</f>
        <v>44530</v>
      </c>
      <c r="E6" s="8">
        <f>E21</f>
        <v>1</v>
      </c>
      <c r="F6" s="9">
        <f>IF(ISTEXT(C19),DAYS360(C6,D6)/30,)</f>
        <v>7.9666666666666668</v>
      </c>
      <c r="G6" s="9">
        <f>E6*F6</f>
        <v>7.9666666666666668</v>
      </c>
      <c r="I6" s="22"/>
      <c r="J6" s="4"/>
    </row>
    <row r="7" spans="2:10" ht="15" thickBot="1" x14ac:dyDescent="0.4">
      <c r="B7" s="14" t="str">
        <f>IF(ISTEXT(C27),C27,"")</f>
        <v>New York Management Information System (MIS) and EBT Implementation IV&amp;V</v>
      </c>
      <c r="C7" s="7">
        <f>IF(ISTEXT(C27),C28,"")</f>
        <v>42795</v>
      </c>
      <c r="D7" s="7">
        <f>IF(ISTEXT(C27),E28,"")</f>
        <v>44286</v>
      </c>
      <c r="E7" s="8">
        <f>E29</f>
        <v>0.25</v>
      </c>
      <c r="F7" s="9">
        <f>IF(ISTEXT(C27),DAYS360(C7,D7)/30,)</f>
        <v>49</v>
      </c>
      <c r="G7" s="9">
        <f t="shared" ref="G7:G11" si="0">E7*F7</f>
        <v>12.25</v>
      </c>
    </row>
    <row r="8" spans="2:10" ht="15" thickBot="1" x14ac:dyDescent="0.4">
      <c r="B8" s="14" t="str">
        <f>IF(ISTEXT(C35),C35,"")</f>
        <v>Oregon MIS Implementation</v>
      </c>
      <c r="C8" s="7">
        <f>IF(ISTEXT(C35),C36,"")</f>
        <v>43160</v>
      </c>
      <c r="D8" s="7">
        <f>IF(ISTEXT(C35),E36,"")</f>
        <v>44286</v>
      </c>
      <c r="E8" s="8">
        <f>E37</f>
        <v>0</v>
      </c>
      <c r="F8" s="9">
        <f>IF(ISTEXT(C35),DAYS360(C8,D8)/30,)</f>
        <v>37</v>
      </c>
      <c r="G8" s="9">
        <f t="shared" si="0"/>
        <v>0</v>
      </c>
    </row>
    <row r="9" spans="2:10" ht="15" thickBot="1" x14ac:dyDescent="0.4">
      <c r="B9" s="14" t="str">
        <f>IF(ISTEXT(C43),C43,"")</f>
        <v>Multiple Projects</v>
      </c>
      <c r="C9" s="7">
        <f>IF(ISTEXT(C43),C44,"")</f>
        <v>43132</v>
      </c>
      <c r="D9" s="7">
        <f>IF(ISTEXT(C43),E44,"")</f>
        <v>44256</v>
      </c>
      <c r="E9" s="8">
        <f>E45</f>
        <v>1</v>
      </c>
      <c r="F9" s="9">
        <f>IF(ISTEXT(C43),DAYS360(C9,D9)/30,)</f>
        <v>37</v>
      </c>
      <c r="G9" s="9">
        <f t="shared" si="0"/>
        <v>37</v>
      </c>
      <c r="I9" s="22"/>
      <c r="J9" s="4"/>
    </row>
    <row r="10" spans="2:10" ht="15" thickBot="1" x14ac:dyDescent="0.4">
      <c r="B10" s="14" t="str">
        <f>IF(ISTEXT(C51),C51,"")</f>
        <v>Indiana WIC MIS/EBT Implementation</v>
      </c>
      <c r="C10" s="31">
        <f>IF(ISTEXT(C51),C52,"")</f>
        <v>42186</v>
      </c>
      <c r="D10" s="31">
        <f>IF(ISTEXT(C51),E52,"")</f>
        <v>42582</v>
      </c>
      <c r="E10" s="8">
        <f>E53</f>
        <v>0</v>
      </c>
      <c r="F10" s="9">
        <f>IF(ISTEXT(C51),DAYS360(C10,D10)/30,)</f>
        <v>13</v>
      </c>
      <c r="G10" s="9">
        <f t="shared" si="0"/>
        <v>0</v>
      </c>
    </row>
    <row r="11" spans="2:10" ht="15" thickBot="1" x14ac:dyDescent="0.4">
      <c r="B11" s="14" t="str">
        <f>IF(ISTEXT(C59),C59,"")</f>
        <v>Multiple Projects</v>
      </c>
      <c r="C11" s="7">
        <f>IF(ISTEXT(C59),C60,"")</f>
        <v>41091</v>
      </c>
      <c r="D11" s="7">
        <f>IF(ISTEXT(C59),E60,"")</f>
        <v>42581</v>
      </c>
      <c r="E11" s="8">
        <f>E61</f>
        <v>1</v>
      </c>
      <c r="F11" s="9">
        <f>IF(ISTEXT(C59),DAYS360(C11,D11)/30,)</f>
        <v>48.966666666666669</v>
      </c>
      <c r="G11" s="9">
        <f t="shared" si="0"/>
        <v>48.966666666666669</v>
      </c>
    </row>
    <row r="12" spans="2:10" ht="15" thickBot="1" x14ac:dyDescent="0.4">
      <c r="B12" s="96" t="s">
        <v>39</v>
      </c>
      <c r="C12" s="97"/>
      <c r="D12" s="97"/>
      <c r="E12" s="98"/>
      <c r="F12" s="12">
        <f>SUM(F6:F11)</f>
        <v>192.93333333333334</v>
      </c>
      <c r="G12" s="12">
        <f>SUM(G6:G11)</f>
        <v>106.18333333333334</v>
      </c>
    </row>
    <row r="14" spans="2:10" ht="15" thickBot="1" x14ac:dyDescent="0.4"/>
    <row r="15" spans="2:10" ht="15" thickBot="1" x14ac:dyDescent="0.4">
      <c r="B15" s="93" t="s">
        <v>40</v>
      </c>
      <c r="C15" s="94"/>
      <c r="D15" s="94"/>
      <c r="E15" s="94"/>
      <c r="F15" s="94"/>
      <c r="G15" s="95"/>
    </row>
    <row r="16" spans="2:10" ht="30" customHeight="1" thickBot="1" x14ac:dyDescent="0.4">
      <c r="B16" s="36" t="str">
        <f>B4</f>
        <v>Minimum Qualification - S3</v>
      </c>
      <c r="C16" s="87" t="str">
        <f>C4</f>
        <v>A minimum of eight (8) years of experience leading QA services in the information system projects (health and human services systems preferred).</v>
      </c>
      <c r="D16" s="88"/>
      <c r="E16" s="88"/>
      <c r="F16" s="88"/>
      <c r="G16" s="89"/>
    </row>
    <row r="17" spans="2:7" ht="15" thickBot="1" x14ac:dyDescent="0.4">
      <c r="B17" s="69" t="s">
        <v>41</v>
      </c>
      <c r="C17" s="70"/>
      <c r="D17" s="70"/>
      <c r="E17" s="71"/>
      <c r="F17" s="69" t="s">
        <v>42</v>
      </c>
      <c r="G17" s="71"/>
    </row>
    <row r="18" spans="2:7" ht="15" thickBot="1" x14ac:dyDescent="0.4">
      <c r="B18" s="20" t="s">
        <v>43</v>
      </c>
      <c r="C18" s="90" t="s">
        <v>77</v>
      </c>
      <c r="D18" s="91"/>
      <c r="E18" s="92"/>
      <c r="F18" s="20" t="s">
        <v>44</v>
      </c>
      <c r="G18" s="18" t="s">
        <v>89</v>
      </c>
    </row>
    <row r="19" spans="2:7" ht="15" thickBot="1" x14ac:dyDescent="0.4">
      <c r="B19" s="20" t="s">
        <v>45</v>
      </c>
      <c r="C19" s="75" t="s">
        <v>89</v>
      </c>
      <c r="D19" s="76"/>
      <c r="E19" s="77"/>
      <c r="F19" s="20" t="s">
        <v>46</v>
      </c>
      <c r="G19" s="18" t="s">
        <v>90</v>
      </c>
    </row>
    <row r="20" spans="2:7" ht="15" thickBot="1" x14ac:dyDescent="0.4">
      <c r="B20" s="20" t="s">
        <v>47</v>
      </c>
      <c r="C20" s="16">
        <v>44287</v>
      </c>
      <c r="D20" s="19" t="s">
        <v>48</v>
      </c>
      <c r="E20" s="16">
        <v>44530</v>
      </c>
      <c r="F20" s="20" t="s">
        <v>49</v>
      </c>
      <c r="G20" s="18" t="s">
        <v>91</v>
      </c>
    </row>
    <row r="21" spans="2:7" ht="15" thickBot="1" x14ac:dyDescent="0.4">
      <c r="B21" s="20" t="s">
        <v>50</v>
      </c>
      <c r="C21" s="17" t="s">
        <v>93</v>
      </c>
      <c r="D21" s="20" t="s">
        <v>51</v>
      </c>
      <c r="E21" s="15">
        <v>1</v>
      </c>
      <c r="F21" s="20" t="s">
        <v>52</v>
      </c>
      <c r="G21" s="38" t="s">
        <v>92</v>
      </c>
    </row>
    <row r="22" spans="2:7" x14ac:dyDescent="0.35">
      <c r="B22" s="78" t="s">
        <v>53</v>
      </c>
      <c r="C22" s="80" t="s">
        <v>88</v>
      </c>
      <c r="D22" s="102"/>
      <c r="E22" s="102"/>
      <c r="F22" s="102"/>
      <c r="G22" s="103"/>
    </row>
    <row r="23" spans="2:7" ht="116" customHeight="1" thickBot="1" x14ac:dyDescent="0.4">
      <c r="B23" s="79"/>
      <c r="C23" s="104"/>
      <c r="D23" s="104"/>
      <c r="E23" s="104"/>
      <c r="F23" s="104"/>
      <c r="G23" s="105"/>
    </row>
    <row r="24" spans="2:7" ht="15.75" customHeight="1" thickBot="1" x14ac:dyDescent="0.4">
      <c r="B24" s="84"/>
      <c r="C24" s="85"/>
      <c r="D24" s="85"/>
      <c r="E24" s="85"/>
      <c r="F24" s="85"/>
      <c r="G24" s="86"/>
    </row>
    <row r="25" spans="2:7" ht="15" thickBot="1" x14ac:dyDescent="0.4">
      <c r="B25" s="69" t="s">
        <v>54</v>
      </c>
      <c r="C25" s="70"/>
      <c r="D25" s="70"/>
      <c r="E25" s="71"/>
      <c r="F25" s="69" t="s">
        <v>42</v>
      </c>
      <c r="G25" s="71"/>
    </row>
    <row r="26" spans="2:7" ht="15" thickBot="1" x14ac:dyDescent="0.4">
      <c r="B26" s="20" t="s">
        <v>43</v>
      </c>
      <c r="C26" s="72" t="s">
        <v>77</v>
      </c>
      <c r="D26" s="73"/>
      <c r="E26" s="74"/>
      <c r="F26" s="20" t="s">
        <v>44</v>
      </c>
      <c r="G26" s="18" t="s">
        <v>101</v>
      </c>
    </row>
    <row r="27" spans="2:7" ht="15" thickBot="1" x14ac:dyDescent="0.4">
      <c r="B27" s="20" t="s">
        <v>45</v>
      </c>
      <c r="C27" s="72" t="s">
        <v>95</v>
      </c>
      <c r="D27" s="73"/>
      <c r="E27" s="74"/>
      <c r="F27" s="20" t="s">
        <v>46</v>
      </c>
      <c r="G27" s="18" t="s">
        <v>102</v>
      </c>
    </row>
    <row r="28" spans="2:7" ht="15" thickBot="1" x14ac:dyDescent="0.4">
      <c r="B28" s="20" t="s">
        <v>55</v>
      </c>
      <c r="C28" s="16">
        <v>42795</v>
      </c>
      <c r="D28" s="19" t="s">
        <v>56</v>
      </c>
      <c r="E28" s="16">
        <v>44286</v>
      </c>
      <c r="F28" s="20" t="s">
        <v>49</v>
      </c>
      <c r="G28" s="18" t="s">
        <v>103</v>
      </c>
    </row>
    <row r="29" spans="2:7" ht="15" thickBot="1" x14ac:dyDescent="0.4">
      <c r="B29" s="20" t="s">
        <v>50</v>
      </c>
      <c r="C29" s="17" t="s">
        <v>105</v>
      </c>
      <c r="D29" s="20" t="s">
        <v>51</v>
      </c>
      <c r="E29" s="15">
        <v>0.25</v>
      </c>
      <c r="F29" s="20" t="s">
        <v>52</v>
      </c>
      <c r="G29" s="38" t="s">
        <v>104</v>
      </c>
    </row>
    <row r="30" spans="2:7" x14ac:dyDescent="0.35">
      <c r="B30" s="78" t="s">
        <v>53</v>
      </c>
      <c r="C30" s="106" t="s">
        <v>94</v>
      </c>
      <c r="D30" s="80"/>
      <c r="E30" s="80"/>
      <c r="F30" s="80"/>
      <c r="G30" s="81"/>
    </row>
    <row r="31" spans="2:7" ht="101.5" customHeight="1" thickBot="1" x14ac:dyDescent="0.4">
      <c r="B31" s="79"/>
      <c r="C31" s="107"/>
      <c r="D31" s="82"/>
      <c r="E31" s="82"/>
      <c r="F31" s="82"/>
      <c r="G31" s="83"/>
    </row>
    <row r="32" spans="2:7" ht="15" thickBot="1" x14ac:dyDescent="0.4">
      <c r="B32" s="84"/>
      <c r="C32" s="85"/>
      <c r="D32" s="85"/>
      <c r="E32" s="85"/>
      <c r="F32" s="85"/>
      <c r="G32" s="86"/>
    </row>
    <row r="33" spans="2:7" ht="15" thickBot="1" x14ac:dyDescent="0.4">
      <c r="B33" s="69" t="s">
        <v>57</v>
      </c>
      <c r="C33" s="70"/>
      <c r="D33" s="70"/>
      <c r="E33" s="71"/>
      <c r="F33" s="69" t="s">
        <v>42</v>
      </c>
      <c r="G33" s="71"/>
    </row>
    <row r="34" spans="2:7" ht="15" thickBot="1" x14ac:dyDescent="0.4">
      <c r="B34" s="20" t="s">
        <v>43</v>
      </c>
      <c r="C34" s="72" t="s">
        <v>77</v>
      </c>
      <c r="D34" s="73"/>
      <c r="E34" s="74"/>
      <c r="F34" s="20" t="s">
        <v>44</v>
      </c>
      <c r="G34" s="18" t="s">
        <v>96</v>
      </c>
    </row>
    <row r="35" spans="2:7" ht="15" thickBot="1" x14ac:dyDescent="0.4">
      <c r="B35" s="20" t="s">
        <v>45</v>
      </c>
      <c r="C35" s="75" t="s">
        <v>107</v>
      </c>
      <c r="D35" s="76"/>
      <c r="E35" s="77"/>
      <c r="F35" s="20" t="s">
        <v>46</v>
      </c>
      <c r="G35" s="18" t="s">
        <v>97</v>
      </c>
    </row>
    <row r="36" spans="2:7" ht="15" thickBot="1" x14ac:dyDescent="0.4">
      <c r="B36" s="20" t="s">
        <v>47</v>
      </c>
      <c r="C36" s="16">
        <v>43160</v>
      </c>
      <c r="D36" s="19" t="s">
        <v>56</v>
      </c>
      <c r="E36" s="16">
        <v>44286</v>
      </c>
      <c r="F36" s="20" t="s">
        <v>49</v>
      </c>
      <c r="G36" s="18" t="s">
        <v>98</v>
      </c>
    </row>
    <row r="37" spans="2:7" ht="15" thickBot="1" x14ac:dyDescent="0.4">
      <c r="B37" s="20" t="s">
        <v>50</v>
      </c>
      <c r="C37" s="17" t="s">
        <v>100</v>
      </c>
      <c r="D37" s="20" t="s">
        <v>51</v>
      </c>
      <c r="E37" s="42">
        <v>0</v>
      </c>
      <c r="F37" s="20" t="s">
        <v>52</v>
      </c>
      <c r="G37" s="38" t="s">
        <v>99</v>
      </c>
    </row>
    <row r="38" spans="2:7" x14ac:dyDescent="0.35">
      <c r="B38" s="78" t="s">
        <v>53</v>
      </c>
      <c r="C38" s="80" t="s">
        <v>106</v>
      </c>
      <c r="D38" s="80"/>
      <c r="E38" s="80"/>
      <c r="F38" s="80"/>
      <c r="G38" s="81"/>
    </row>
    <row r="39" spans="2:7" ht="51.75" customHeight="1" thickBot="1" x14ac:dyDescent="0.4">
      <c r="B39" s="79"/>
      <c r="C39" s="82"/>
      <c r="D39" s="82"/>
      <c r="E39" s="82"/>
      <c r="F39" s="82"/>
      <c r="G39" s="83"/>
    </row>
    <row r="40" spans="2:7" ht="15" thickBot="1" x14ac:dyDescent="0.4">
      <c r="B40" s="84"/>
      <c r="C40" s="85"/>
      <c r="D40" s="85"/>
      <c r="E40" s="85"/>
      <c r="F40" s="85"/>
      <c r="G40" s="86"/>
    </row>
    <row r="41" spans="2:7" ht="15" thickBot="1" x14ac:dyDescent="0.4">
      <c r="B41" s="69" t="s">
        <v>58</v>
      </c>
      <c r="C41" s="70"/>
      <c r="D41" s="70"/>
      <c r="E41" s="71"/>
      <c r="F41" s="69" t="s">
        <v>42</v>
      </c>
      <c r="G41" s="71"/>
    </row>
    <row r="42" spans="2:7" ht="15" thickBot="1" x14ac:dyDescent="0.4">
      <c r="B42" s="20" t="s">
        <v>43</v>
      </c>
      <c r="C42" s="72" t="s">
        <v>108</v>
      </c>
      <c r="D42" s="73"/>
      <c r="E42" s="74"/>
      <c r="F42" s="20" t="s">
        <v>44</v>
      </c>
      <c r="G42" s="18" t="s">
        <v>109</v>
      </c>
    </row>
    <row r="43" spans="2:7" ht="15" thickBot="1" x14ac:dyDescent="0.4">
      <c r="B43" s="20" t="s">
        <v>45</v>
      </c>
      <c r="C43" s="75" t="s">
        <v>110</v>
      </c>
      <c r="D43" s="76"/>
      <c r="E43" s="77"/>
      <c r="F43" s="20" t="s">
        <v>46</v>
      </c>
      <c r="G43" s="18" t="s">
        <v>77</v>
      </c>
    </row>
    <row r="44" spans="2:7" ht="15" thickBot="1" x14ac:dyDescent="0.4">
      <c r="B44" s="20" t="s">
        <v>47</v>
      </c>
      <c r="C44" s="16">
        <v>43132</v>
      </c>
      <c r="D44" s="19" t="s">
        <v>56</v>
      </c>
      <c r="E44" s="16">
        <v>44256</v>
      </c>
      <c r="F44" s="20" t="s">
        <v>49</v>
      </c>
      <c r="G44" s="18" t="s">
        <v>111</v>
      </c>
    </row>
    <row r="45" spans="2:7" ht="15" thickBot="1" x14ac:dyDescent="0.4">
      <c r="B45" s="20" t="s">
        <v>50</v>
      </c>
      <c r="C45" s="17" t="s">
        <v>112</v>
      </c>
      <c r="D45" s="20" t="s">
        <v>51</v>
      </c>
      <c r="E45" s="15">
        <v>1</v>
      </c>
      <c r="F45" s="20" t="s">
        <v>52</v>
      </c>
      <c r="G45" s="38" t="s">
        <v>113</v>
      </c>
    </row>
    <row r="46" spans="2:7" x14ac:dyDescent="0.35">
      <c r="B46" s="78" t="s">
        <v>53</v>
      </c>
      <c r="C46" s="80" t="s">
        <v>114</v>
      </c>
      <c r="D46" s="102"/>
      <c r="E46" s="102"/>
      <c r="F46" s="102"/>
      <c r="G46" s="103"/>
    </row>
    <row r="47" spans="2:7" ht="51.75" customHeight="1" thickBot="1" x14ac:dyDescent="0.4">
      <c r="B47" s="79"/>
      <c r="C47" s="104"/>
      <c r="D47" s="104"/>
      <c r="E47" s="104"/>
      <c r="F47" s="104"/>
      <c r="G47" s="105"/>
    </row>
    <row r="48" spans="2:7" ht="15" thickBot="1" x14ac:dyDescent="0.4">
      <c r="B48" s="84"/>
      <c r="C48" s="85"/>
      <c r="D48" s="85"/>
      <c r="E48" s="85"/>
      <c r="F48" s="85"/>
      <c r="G48" s="86"/>
    </row>
    <row r="49" spans="2:7" ht="15" thickBot="1" x14ac:dyDescent="0.4">
      <c r="B49" s="69" t="s">
        <v>59</v>
      </c>
      <c r="C49" s="70"/>
      <c r="D49" s="70"/>
      <c r="E49" s="71"/>
      <c r="F49" s="69" t="s">
        <v>42</v>
      </c>
      <c r="G49" s="71"/>
    </row>
    <row r="50" spans="2:7" ht="15" thickBot="1" x14ac:dyDescent="0.4">
      <c r="B50" s="20" t="s">
        <v>43</v>
      </c>
      <c r="C50" s="72" t="s">
        <v>115</v>
      </c>
      <c r="D50" s="73"/>
      <c r="E50" s="74"/>
      <c r="F50" s="20" t="s">
        <v>44</v>
      </c>
      <c r="G50" s="18" t="s">
        <v>116</v>
      </c>
    </row>
    <row r="51" spans="2:7" ht="15" thickBot="1" x14ac:dyDescent="0.4">
      <c r="B51" s="20" t="s">
        <v>45</v>
      </c>
      <c r="C51" s="75" t="s">
        <v>117</v>
      </c>
      <c r="D51" s="76"/>
      <c r="E51" s="77"/>
      <c r="F51" s="20" t="s">
        <v>46</v>
      </c>
      <c r="G51" s="18" t="s">
        <v>118</v>
      </c>
    </row>
    <row r="52" spans="2:7" ht="15" thickBot="1" x14ac:dyDescent="0.4">
      <c r="B52" s="20" t="s">
        <v>47</v>
      </c>
      <c r="C52" s="16">
        <v>42186</v>
      </c>
      <c r="D52" s="19" t="s">
        <v>56</v>
      </c>
      <c r="E52" s="16">
        <v>42582</v>
      </c>
      <c r="F52" s="20" t="s">
        <v>49</v>
      </c>
      <c r="G52" s="18" t="s">
        <v>119</v>
      </c>
    </row>
    <row r="53" spans="2:7" ht="15" thickBot="1" x14ac:dyDescent="0.4">
      <c r="B53" s="20" t="s">
        <v>50</v>
      </c>
      <c r="C53" s="17" t="s">
        <v>120</v>
      </c>
      <c r="D53" s="20" t="s">
        <v>51</v>
      </c>
      <c r="E53" s="42">
        <v>0</v>
      </c>
      <c r="F53" s="20" t="s">
        <v>52</v>
      </c>
      <c r="G53" s="38" t="s">
        <v>121</v>
      </c>
    </row>
    <row r="54" spans="2:7" x14ac:dyDescent="0.35">
      <c r="B54" s="78" t="s">
        <v>53</v>
      </c>
      <c r="C54" s="80" t="s">
        <v>122</v>
      </c>
      <c r="D54" s="80"/>
      <c r="E54" s="80"/>
      <c r="F54" s="80"/>
      <c r="G54" s="81"/>
    </row>
    <row r="55" spans="2:7" ht="51.75" customHeight="1" thickBot="1" x14ac:dyDescent="0.4">
      <c r="B55" s="79"/>
      <c r="C55" s="82"/>
      <c r="D55" s="82"/>
      <c r="E55" s="82"/>
      <c r="F55" s="82"/>
      <c r="G55" s="83"/>
    </row>
    <row r="56" spans="2:7" ht="15" thickBot="1" x14ac:dyDescent="0.4">
      <c r="B56" s="84"/>
      <c r="C56" s="85"/>
      <c r="D56" s="85"/>
      <c r="E56" s="85"/>
      <c r="F56" s="85"/>
      <c r="G56" s="86"/>
    </row>
    <row r="57" spans="2:7" ht="15" thickBot="1" x14ac:dyDescent="0.4">
      <c r="B57" s="69" t="s">
        <v>60</v>
      </c>
      <c r="C57" s="70"/>
      <c r="D57" s="70"/>
      <c r="E57" s="71"/>
      <c r="F57" s="69" t="s">
        <v>42</v>
      </c>
      <c r="G57" s="71"/>
    </row>
    <row r="58" spans="2:7" ht="15" thickBot="1" x14ac:dyDescent="0.4">
      <c r="B58" s="20" t="s">
        <v>43</v>
      </c>
      <c r="C58" s="72" t="s">
        <v>115</v>
      </c>
      <c r="D58" s="73"/>
      <c r="E58" s="74"/>
      <c r="F58" s="20" t="s">
        <v>44</v>
      </c>
      <c r="G58" s="18" t="s">
        <v>123</v>
      </c>
    </row>
    <row r="59" spans="2:7" ht="15" thickBot="1" x14ac:dyDescent="0.4">
      <c r="B59" s="20" t="s">
        <v>45</v>
      </c>
      <c r="C59" s="75" t="s">
        <v>110</v>
      </c>
      <c r="D59" s="76"/>
      <c r="E59" s="77"/>
      <c r="F59" s="20" t="s">
        <v>46</v>
      </c>
      <c r="G59" s="18" t="s">
        <v>115</v>
      </c>
    </row>
    <row r="60" spans="2:7" ht="15" thickBot="1" x14ac:dyDescent="0.4">
      <c r="B60" s="20" t="s">
        <v>47</v>
      </c>
      <c r="C60" s="16">
        <v>41091</v>
      </c>
      <c r="D60" s="19" t="s">
        <v>56</v>
      </c>
      <c r="E60" s="16">
        <v>42581</v>
      </c>
      <c r="F60" s="20" t="s">
        <v>49</v>
      </c>
      <c r="G60" s="18" t="s">
        <v>124</v>
      </c>
    </row>
    <row r="61" spans="2:7" ht="15" thickBot="1" x14ac:dyDescent="0.4">
      <c r="B61" s="20" t="s">
        <v>50</v>
      </c>
      <c r="C61" s="17" t="s">
        <v>125</v>
      </c>
      <c r="D61" s="20" t="s">
        <v>51</v>
      </c>
      <c r="E61" s="15">
        <v>1</v>
      </c>
      <c r="F61" s="20" t="s">
        <v>52</v>
      </c>
      <c r="G61" s="38" t="s">
        <v>126</v>
      </c>
    </row>
    <row r="62" spans="2:7" x14ac:dyDescent="0.35">
      <c r="B62" s="78" t="s">
        <v>53</v>
      </c>
      <c r="C62" s="80" t="s">
        <v>127</v>
      </c>
      <c r="D62" s="80"/>
      <c r="E62" s="80"/>
      <c r="F62" s="80"/>
      <c r="G62" s="81"/>
    </row>
    <row r="63" spans="2:7" ht="75" customHeight="1" thickBot="1" x14ac:dyDescent="0.4">
      <c r="B63" s="79"/>
      <c r="C63" s="82"/>
      <c r="D63" s="82"/>
      <c r="E63" s="82"/>
      <c r="F63" s="82"/>
      <c r="G63" s="83"/>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94D8C32F-331F-4E5E-B512-F7D736ACEFA3}"/>
    <hyperlink ref="G29" r:id="rId2" xr:uid="{489A35CC-3DC7-40FC-A293-1AF42E3587DE}"/>
    <hyperlink ref="G37" r:id="rId3" xr:uid="{FFAF7942-C54A-4BC2-B195-C3F7BEAA98B4}"/>
    <hyperlink ref="G45" r:id="rId4" xr:uid="{FEE1477B-D6D6-4075-A651-7025CDBAB595}"/>
    <hyperlink ref="G53" r:id="rId5" xr:uid="{72EFD6FC-0E74-4BFB-B1FC-0BC7BBCF4DF2}"/>
    <hyperlink ref="G61" r:id="rId6" xr:uid="{D1219B3E-2205-48E0-8A1D-B20940FE5B3C}"/>
  </hyperlinks>
  <pageMargins left="0.7" right="0.7" top="0.75" bottom="0.75" header="0.3" footer="0.3"/>
  <pageSetup scale="56"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78E6-5ACD-48DA-9AB0-29156D57DDFF}">
  <sheetPr>
    <pageSetUpPr fitToPage="1"/>
  </sheetPr>
  <dimension ref="B1:J63"/>
  <sheetViews>
    <sheetView topLeftCell="B1" workbookViewId="0">
      <selection activeCell="G26" sqref="G26:G29"/>
    </sheetView>
  </sheetViews>
  <sheetFormatPr defaultRowHeight="14.5" x14ac:dyDescent="0.35"/>
  <cols>
    <col min="1" max="1" width="4" customWidth="1"/>
    <col min="2" max="2" width="36.1796875" customWidth="1"/>
    <col min="3" max="6" width="24.54296875" customWidth="1"/>
    <col min="7" max="7" width="52.90625" customWidth="1"/>
    <col min="8" max="8" width="4.7265625" customWidth="1"/>
    <col min="9" max="9" width="26.81640625" bestFit="1" customWidth="1"/>
    <col min="10" max="10" width="30.1796875" bestFit="1" customWidth="1"/>
  </cols>
  <sheetData>
    <row r="1" spans="2:10" ht="15" thickBot="1" x14ac:dyDescent="0.4">
      <c r="I1" s="24"/>
      <c r="J1" s="22"/>
    </row>
    <row r="2" spans="2:10" ht="15" thickBot="1" x14ac:dyDescent="0.4">
      <c r="B2" s="93" t="s">
        <v>28</v>
      </c>
      <c r="C2" s="94"/>
      <c r="D2" s="94"/>
      <c r="E2" s="94"/>
      <c r="F2" s="94"/>
      <c r="G2" s="95"/>
    </row>
    <row r="3" spans="2:10" ht="15" thickBot="1" x14ac:dyDescent="0.4">
      <c r="B3" s="34" t="s">
        <v>29</v>
      </c>
      <c r="C3" s="99" t="str">
        <f>Summary!D4</f>
        <v>NTT DATA</v>
      </c>
      <c r="D3" s="100"/>
      <c r="E3" s="35" t="s">
        <v>30</v>
      </c>
      <c r="F3" s="101" t="str">
        <f>Summary!J4</f>
        <v>Katharyn Daun</v>
      </c>
      <c r="G3" s="100"/>
    </row>
    <row r="4" spans="2:10" ht="46.5" customHeight="1" thickBot="1" x14ac:dyDescent="0.4">
      <c r="B4" s="34" t="s">
        <v>61</v>
      </c>
      <c r="C4" s="87" t="s">
        <v>62</v>
      </c>
      <c r="D4" s="88"/>
      <c r="E4" s="88"/>
      <c r="F4" s="88"/>
      <c r="G4" s="89"/>
      <c r="H4" s="10"/>
    </row>
    <row r="5" spans="2:10" s="4" customFormat="1" ht="15" thickBot="1" x14ac:dyDescent="0.4">
      <c r="B5" s="5" t="s">
        <v>33</v>
      </c>
      <c r="C5" s="6" t="s">
        <v>34</v>
      </c>
      <c r="D5" s="6" t="s">
        <v>35</v>
      </c>
      <c r="E5" s="6" t="s">
        <v>36</v>
      </c>
      <c r="F5" s="6" t="s">
        <v>37</v>
      </c>
      <c r="G5" s="13" t="s">
        <v>38</v>
      </c>
    </row>
    <row r="6" spans="2:10" ht="15" thickBot="1" x14ac:dyDescent="0.4">
      <c r="B6" s="14" t="str">
        <f>IF(ISTEXT(C19),C19,"")</f>
        <v>Arkansas Medicaid Enterprise</v>
      </c>
      <c r="C6" s="7">
        <f>IF(ISTEXT(C19),C20,)</f>
        <v>44531</v>
      </c>
      <c r="D6" s="7">
        <f>IF(ISTEXT(C19),E20,)</f>
        <v>45961</v>
      </c>
      <c r="E6" s="8">
        <f>E21</f>
        <v>0.9</v>
      </c>
      <c r="F6" s="9">
        <f>IF(ISTEXT(C19),DAYS360(C6,D6)/30,)</f>
        <v>47</v>
      </c>
      <c r="G6" s="9">
        <f>E6*F6</f>
        <v>42.300000000000004</v>
      </c>
      <c r="I6" s="23"/>
      <c r="J6" s="23"/>
    </row>
    <row r="7" spans="2:10" ht="15" thickBot="1" x14ac:dyDescent="0.4">
      <c r="B7" s="14" t="str">
        <f>IF(ISTEXT(C27),C27,"")</f>
        <v>Oregon Enterprise Information Services Project Management Office</v>
      </c>
      <c r="C7" s="7">
        <f>IF(ISTEXT(C27),C28,"")</f>
        <v>44470</v>
      </c>
      <c r="D7" s="7">
        <f>IF(ISTEXT(C27),E28,"")</f>
        <v>45107</v>
      </c>
      <c r="E7" s="8">
        <f>E29</f>
        <v>0.25</v>
      </c>
      <c r="F7" s="9">
        <f>IF(ISTEXT(C27),DAYS360(C7,D7)/30,)</f>
        <v>20.966666666666665</v>
      </c>
      <c r="G7" s="9">
        <f t="shared" ref="G7:G11" si="0">E7*F7</f>
        <v>5.2416666666666663</v>
      </c>
      <c r="I7" s="23"/>
      <c r="J7" s="23"/>
    </row>
    <row r="8" spans="2:10" ht="15" thickBot="1" x14ac:dyDescent="0.4">
      <c r="B8" s="14" t="str">
        <f>IF(ISTEXT(C35),C35,"")</f>
        <v>Georgia Vaccine Management System Implementation</v>
      </c>
      <c r="C8" s="7">
        <f>IF(ISTEXT(C35),C36,"")</f>
        <v>44287</v>
      </c>
      <c r="D8" s="7">
        <f>IF(ISTEXT(C35),E36,"")</f>
        <v>44530</v>
      </c>
      <c r="E8" s="8">
        <f>E37</f>
        <v>0.95</v>
      </c>
      <c r="F8" s="9">
        <f>IF(ISTEXT(C35),DAYS360(C8,D8)/30,)</f>
        <v>7.9666666666666668</v>
      </c>
      <c r="G8" s="9">
        <f t="shared" si="0"/>
        <v>7.5683333333333334</v>
      </c>
      <c r="I8" s="23"/>
      <c r="J8" s="23"/>
    </row>
    <row r="9" spans="2:10" ht="15" thickBot="1" x14ac:dyDescent="0.4">
      <c r="B9" s="14" t="str">
        <f>IF(ISTEXT(C43),C43,"")</f>
        <v>Multiple Projects</v>
      </c>
      <c r="C9" s="7">
        <f>IF(ISTEXT(C43),C44,"")</f>
        <v>43132</v>
      </c>
      <c r="D9" s="7">
        <f>IF(ISTEXT(C43),E44,"")</f>
        <v>44256</v>
      </c>
      <c r="E9" s="8">
        <f>E45</f>
        <v>1</v>
      </c>
      <c r="F9" s="9">
        <f>IF(ISTEXT(C43),DAYS360(C9,D9)/30,)</f>
        <v>37</v>
      </c>
      <c r="G9" s="9">
        <f t="shared" si="0"/>
        <v>37</v>
      </c>
      <c r="I9" s="23"/>
      <c r="J9" s="23"/>
    </row>
    <row r="10" spans="2:10" ht="15" thickBot="1" x14ac:dyDescent="0.4">
      <c r="B10" s="14" t="str">
        <f>IF(ISTEXT(C51),C51,"")</f>
        <v>Multiple Projects</v>
      </c>
      <c r="C10" s="31">
        <f>IF(ISTEXT(C51),C52,"")</f>
        <v>41091</v>
      </c>
      <c r="D10" s="31">
        <f>IF(ISTEXT(C51),E52,"")</f>
        <v>42581</v>
      </c>
      <c r="E10" s="8">
        <f>E53</f>
        <v>1</v>
      </c>
      <c r="F10" s="9">
        <f>IF(ISTEXT(C51),DAYS360(C10,D10)/30,)</f>
        <v>48.966666666666669</v>
      </c>
      <c r="G10" s="9">
        <f t="shared" si="0"/>
        <v>48.966666666666669</v>
      </c>
      <c r="I10" s="23"/>
      <c r="J10" s="23"/>
    </row>
    <row r="11" spans="2:10" ht="15" thickBot="1" x14ac:dyDescent="0.4">
      <c r="B11" s="14" t="str">
        <f>IF(ISTEXT(C59),C59,"")</f>
        <v/>
      </c>
      <c r="C11" s="7" t="str">
        <f>IF(ISTEXT(C59),C60,"")</f>
        <v/>
      </c>
      <c r="D11" s="7" t="str">
        <f>IF(ISTEXT(C59),E60,"")</f>
        <v/>
      </c>
      <c r="E11" s="8">
        <f>E61</f>
        <v>0</v>
      </c>
      <c r="F11" s="9">
        <f>IF(ISTEXT(C59),DAYS360(C11,D11)/30,)</f>
        <v>0</v>
      </c>
      <c r="G11" s="9">
        <f t="shared" si="0"/>
        <v>0</v>
      </c>
      <c r="I11" s="23"/>
      <c r="J11" s="23"/>
    </row>
    <row r="12" spans="2:10" ht="15" thickBot="1" x14ac:dyDescent="0.4">
      <c r="B12" s="96" t="s">
        <v>39</v>
      </c>
      <c r="C12" s="97"/>
      <c r="D12" s="97"/>
      <c r="E12" s="98"/>
      <c r="F12" s="12">
        <f>SUM(F6:F11)</f>
        <v>161.9</v>
      </c>
      <c r="G12" s="12">
        <f>SUM(G6:G11)</f>
        <v>141.07666666666668</v>
      </c>
    </row>
    <row r="14" spans="2:10" ht="15" thickBot="1" x14ac:dyDescent="0.4"/>
    <row r="15" spans="2:10" ht="15" thickBot="1" x14ac:dyDescent="0.4">
      <c r="B15" s="93" t="s">
        <v>40</v>
      </c>
      <c r="C15" s="94"/>
      <c r="D15" s="94"/>
      <c r="E15" s="94"/>
      <c r="F15" s="94"/>
      <c r="G15" s="95"/>
    </row>
    <row r="16" spans="2:10" ht="42" customHeight="1" thickBot="1" x14ac:dyDescent="0.4">
      <c r="B16" s="36" t="str">
        <f>B4</f>
        <v>Minimum Qualification - S4</v>
      </c>
      <c r="C16" s="87" t="str">
        <f>C4</f>
        <v xml:space="preserve">A minimum of five (5) years of Project Management experience in project planning, scheduling, budgeting, and resource management, and risk and issue management. </v>
      </c>
      <c r="D16" s="88"/>
      <c r="E16" s="88"/>
      <c r="F16" s="88"/>
      <c r="G16" s="89"/>
    </row>
    <row r="17" spans="2:7" ht="15" thickBot="1" x14ac:dyDescent="0.4">
      <c r="B17" s="69" t="s">
        <v>41</v>
      </c>
      <c r="C17" s="70"/>
      <c r="D17" s="70"/>
      <c r="E17" s="71"/>
      <c r="F17" s="69" t="s">
        <v>42</v>
      </c>
      <c r="G17" s="71"/>
    </row>
    <row r="18" spans="2:7" ht="15" thickBot="1" x14ac:dyDescent="0.4">
      <c r="B18" s="20" t="s">
        <v>43</v>
      </c>
      <c r="C18" s="90" t="s">
        <v>77</v>
      </c>
      <c r="D18" s="91"/>
      <c r="E18" s="92"/>
      <c r="F18" s="20" t="s">
        <v>44</v>
      </c>
      <c r="G18" s="18" t="s">
        <v>128</v>
      </c>
    </row>
    <row r="19" spans="2:7" ht="15" thickBot="1" x14ac:dyDescent="0.4">
      <c r="B19" s="20" t="s">
        <v>45</v>
      </c>
      <c r="C19" s="75" t="s">
        <v>129</v>
      </c>
      <c r="D19" s="76"/>
      <c r="E19" s="77"/>
      <c r="F19" s="20" t="s">
        <v>46</v>
      </c>
      <c r="G19" s="18" t="s">
        <v>130</v>
      </c>
    </row>
    <row r="20" spans="2:7" ht="15" thickBot="1" x14ac:dyDescent="0.4">
      <c r="B20" s="20" t="s">
        <v>47</v>
      </c>
      <c r="C20" s="16">
        <v>44531</v>
      </c>
      <c r="D20" s="19" t="s">
        <v>48</v>
      </c>
      <c r="E20" s="16">
        <v>45961</v>
      </c>
      <c r="F20" s="20" t="s">
        <v>49</v>
      </c>
      <c r="G20" s="18" t="s">
        <v>131</v>
      </c>
    </row>
    <row r="21" spans="2:7" ht="15" thickBot="1" x14ac:dyDescent="0.4">
      <c r="B21" s="20" t="s">
        <v>50</v>
      </c>
      <c r="C21" s="11" t="s">
        <v>132</v>
      </c>
      <c r="D21" s="20" t="s">
        <v>51</v>
      </c>
      <c r="E21" s="15">
        <v>0.9</v>
      </c>
      <c r="F21" s="20" t="s">
        <v>52</v>
      </c>
      <c r="G21" s="38" t="s">
        <v>133</v>
      </c>
    </row>
    <row r="22" spans="2:7" x14ac:dyDescent="0.35">
      <c r="B22" s="78" t="s">
        <v>53</v>
      </c>
      <c r="C22" s="80" t="s">
        <v>134</v>
      </c>
      <c r="D22" s="80"/>
      <c r="E22" s="80"/>
      <c r="F22" s="80"/>
      <c r="G22" s="81"/>
    </row>
    <row r="23" spans="2:7" ht="51.75" customHeight="1" thickBot="1" x14ac:dyDescent="0.4">
      <c r="B23" s="79"/>
      <c r="C23" s="82"/>
      <c r="D23" s="82"/>
      <c r="E23" s="82"/>
      <c r="F23" s="82"/>
      <c r="G23" s="83"/>
    </row>
    <row r="24" spans="2:7" ht="15.75" customHeight="1" thickBot="1" x14ac:dyDescent="0.4">
      <c r="B24" s="84"/>
      <c r="C24" s="85"/>
      <c r="D24" s="85"/>
      <c r="E24" s="85"/>
      <c r="F24" s="85"/>
      <c r="G24" s="86"/>
    </row>
    <row r="25" spans="2:7" ht="15" thickBot="1" x14ac:dyDescent="0.4">
      <c r="B25" s="69" t="s">
        <v>54</v>
      </c>
      <c r="C25" s="70"/>
      <c r="D25" s="70"/>
      <c r="E25" s="71"/>
      <c r="F25" s="69" t="s">
        <v>42</v>
      </c>
      <c r="G25" s="71"/>
    </row>
    <row r="26" spans="2:7" ht="15" thickBot="1" x14ac:dyDescent="0.4">
      <c r="B26" s="20" t="s">
        <v>43</v>
      </c>
      <c r="C26" s="90" t="s">
        <v>77</v>
      </c>
      <c r="D26" s="91"/>
      <c r="E26" s="92"/>
      <c r="F26" s="20" t="s">
        <v>44</v>
      </c>
      <c r="G26" s="18" t="s">
        <v>150</v>
      </c>
    </row>
    <row r="27" spans="2:7" ht="15" thickBot="1" x14ac:dyDescent="0.4">
      <c r="B27" s="20" t="s">
        <v>45</v>
      </c>
      <c r="C27" s="75" t="s">
        <v>135</v>
      </c>
      <c r="D27" s="76"/>
      <c r="E27" s="77"/>
      <c r="F27" s="20" t="s">
        <v>46</v>
      </c>
      <c r="G27" s="18" t="s">
        <v>136</v>
      </c>
    </row>
    <row r="28" spans="2:7" ht="15" thickBot="1" x14ac:dyDescent="0.4">
      <c r="B28" s="20" t="s">
        <v>55</v>
      </c>
      <c r="C28" s="16">
        <v>44470</v>
      </c>
      <c r="D28" s="19" t="s">
        <v>56</v>
      </c>
      <c r="E28" s="16">
        <v>45107</v>
      </c>
      <c r="F28" s="20" t="s">
        <v>49</v>
      </c>
      <c r="G28" s="18" t="s">
        <v>151</v>
      </c>
    </row>
    <row r="29" spans="2:7" ht="15" thickBot="1" x14ac:dyDescent="0.4">
      <c r="B29" s="20" t="s">
        <v>50</v>
      </c>
      <c r="C29" s="17" t="s">
        <v>137</v>
      </c>
      <c r="D29" s="20" t="s">
        <v>51</v>
      </c>
      <c r="E29" s="15">
        <v>0.25</v>
      </c>
      <c r="F29" s="20" t="s">
        <v>52</v>
      </c>
      <c r="G29" s="41" t="s">
        <v>152</v>
      </c>
    </row>
    <row r="30" spans="2:7" x14ac:dyDescent="0.35">
      <c r="B30" s="78" t="s">
        <v>53</v>
      </c>
      <c r="C30" s="80" t="s">
        <v>138</v>
      </c>
      <c r="D30" s="102"/>
      <c r="E30" s="102"/>
      <c r="F30" s="102"/>
      <c r="G30" s="103"/>
    </row>
    <row r="31" spans="2:7" ht="51.75" customHeight="1" thickBot="1" x14ac:dyDescent="0.4">
      <c r="B31" s="79"/>
      <c r="C31" s="104"/>
      <c r="D31" s="104"/>
      <c r="E31" s="104"/>
      <c r="F31" s="104"/>
      <c r="G31" s="105"/>
    </row>
    <row r="32" spans="2:7" ht="15" thickBot="1" x14ac:dyDescent="0.4">
      <c r="B32" s="84"/>
      <c r="C32" s="85"/>
      <c r="D32" s="85"/>
      <c r="E32" s="85"/>
      <c r="F32" s="85"/>
      <c r="G32" s="86"/>
    </row>
    <row r="33" spans="2:7" ht="15" thickBot="1" x14ac:dyDescent="0.4">
      <c r="B33" s="69" t="s">
        <v>57</v>
      </c>
      <c r="C33" s="70"/>
      <c r="D33" s="70"/>
      <c r="E33" s="71"/>
      <c r="F33" s="69" t="s">
        <v>42</v>
      </c>
      <c r="G33" s="71"/>
    </row>
    <row r="34" spans="2:7" ht="15" thickBot="1" x14ac:dyDescent="0.4">
      <c r="B34" s="20" t="s">
        <v>43</v>
      </c>
      <c r="C34" s="90" t="s">
        <v>77</v>
      </c>
      <c r="D34" s="91"/>
      <c r="E34" s="92"/>
      <c r="F34" s="20" t="s">
        <v>44</v>
      </c>
      <c r="G34" s="18" t="s">
        <v>89</v>
      </c>
    </row>
    <row r="35" spans="2:7" ht="15" thickBot="1" x14ac:dyDescent="0.4">
      <c r="B35" s="20" t="s">
        <v>45</v>
      </c>
      <c r="C35" s="75" t="s">
        <v>89</v>
      </c>
      <c r="D35" s="76"/>
      <c r="E35" s="77"/>
      <c r="F35" s="20" t="s">
        <v>46</v>
      </c>
      <c r="G35" s="18" t="s">
        <v>90</v>
      </c>
    </row>
    <row r="36" spans="2:7" ht="15" thickBot="1" x14ac:dyDescent="0.4">
      <c r="B36" s="20" t="s">
        <v>47</v>
      </c>
      <c r="C36" s="16">
        <v>44287</v>
      </c>
      <c r="D36" s="19" t="s">
        <v>56</v>
      </c>
      <c r="E36" s="16">
        <v>44530</v>
      </c>
      <c r="F36" s="20" t="s">
        <v>49</v>
      </c>
      <c r="G36" s="18" t="s">
        <v>91</v>
      </c>
    </row>
    <row r="37" spans="2:7" ht="15" thickBot="1" x14ac:dyDescent="0.4">
      <c r="B37" s="20" t="s">
        <v>50</v>
      </c>
      <c r="C37" s="17" t="s">
        <v>139</v>
      </c>
      <c r="D37" s="20" t="s">
        <v>51</v>
      </c>
      <c r="E37" s="15">
        <v>0.95</v>
      </c>
      <c r="F37" s="20" t="s">
        <v>52</v>
      </c>
      <c r="G37" s="38" t="s">
        <v>92</v>
      </c>
    </row>
    <row r="38" spans="2:7" x14ac:dyDescent="0.35">
      <c r="B38" s="78" t="s">
        <v>53</v>
      </c>
      <c r="C38" s="80" t="s">
        <v>140</v>
      </c>
      <c r="D38" s="80"/>
      <c r="E38" s="80"/>
      <c r="F38" s="80"/>
      <c r="G38" s="81"/>
    </row>
    <row r="39" spans="2:7" ht="105.5" customHeight="1" thickBot="1" x14ac:dyDescent="0.4">
      <c r="B39" s="79"/>
      <c r="C39" s="82"/>
      <c r="D39" s="82"/>
      <c r="E39" s="82"/>
      <c r="F39" s="82"/>
      <c r="G39" s="83"/>
    </row>
    <row r="40" spans="2:7" ht="15" thickBot="1" x14ac:dyDescent="0.4">
      <c r="B40" s="84"/>
      <c r="C40" s="85"/>
      <c r="D40" s="85"/>
      <c r="E40" s="85"/>
      <c r="F40" s="85"/>
      <c r="G40" s="86"/>
    </row>
    <row r="41" spans="2:7" ht="15" thickBot="1" x14ac:dyDescent="0.4">
      <c r="B41" s="69" t="s">
        <v>58</v>
      </c>
      <c r="C41" s="70"/>
      <c r="D41" s="70"/>
      <c r="E41" s="71"/>
      <c r="F41" s="69" t="s">
        <v>42</v>
      </c>
      <c r="G41" s="71"/>
    </row>
    <row r="42" spans="2:7" ht="15" thickBot="1" x14ac:dyDescent="0.4">
      <c r="B42" s="20" t="s">
        <v>43</v>
      </c>
      <c r="C42" s="72" t="s">
        <v>108</v>
      </c>
      <c r="D42" s="73"/>
      <c r="E42" s="74"/>
      <c r="F42" s="20" t="s">
        <v>44</v>
      </c>
      <c r="G42" s="18" t="s">
        <v>109</v>
      </c>
    </row>
    <row r="43" spans="2:7" ht="15" thickBot="1" x14ac:dyDescent="0.4">
      <c r="B43" s="20" t="s">
        <v>45</v>
      </c>
      <c r="C43" s="75" t="s">
        <v>110</v>
      </c>
      <c r="D43" s="76"/>
      <c r="E43" s="77"/>
      <c r="F43" s="20" t="s">
        <v>46</v>
      </c>
      <c r="G43" s="18" t="s">
        <v>77</v>
      </c>
    </row>
    <row r="44" spans="2:7" ht="15" thickBot="1" x14ac:dyDescent="0.4">
      <c r="B44" s="20" t="s">
        <v>47</v>
      </c>
      <c r="C44" s="16">
        <v>43132</v>
      </c>
      <c r="D44" s="19" t="s">
        <v>56</v>
      </c>
      <c r="E44" s="16">
        <v>44256</v>
      </c>
      <c r="F44" s="20" t="s">
        <v>49</v>
      </c>
      <c r="G44" s="18" t="s">
        <v>111</v>
      </c>
    </row>
    <row r="45" spans="2:7" ht="15" thickBot="1" x14ac:dyDescent="0.4">
      <c r="B45" s="20" t="s">
        <v>50</v>
      </c>
      <c r="C45" s="17" t="s">
        <v>112</v>
      </c>
      <c r="D45" s="20" t="s">
        <v>51</v>
      </c>
      <c r="E45" s="15">
        <v>1</v>
      </c>
      <c r="F45" s="20" t="s">
        <v>52</v>
      </c>
      <c r="G45" s="38" t="s">
        <v>113</v>
      </c>
    </row>
    <row r="46" spans="2:7" x14ac:dyDescent="0.35">
      <c r="B46" s="78" t="s">
        <v>53</v>
      </c>
      <c r="C46" s="80" t="s">
        <v>141</v>
      </c>
      <c r="D46" s="102"/>
      <c r="E46" s="102"/>
      <c r="F46" s="102"/>
      <c r="G46" s="103"/>
    </row>
    <row r="47" spans="2:7" ht="51.75" customHeight="1" thickBot="1" x14ac:dyDescent="0.4">
      <c r="B47" s="79"/>
      <c r="C47" s="104"/>
      <c r="D47" s="104"/>
      <c r="E47" s="104"/>
      <c r="F47" s="104"/>
      <c r="G47" s="105"/>
    </row>
    <row r="48" spans="2:7" ht="15" thickBot="1" x14ac:dyDescent="0.4">
      <c r="B48" s="84"/>
      <c r="C48" s="85"/>
      <c r="D48" s="85"/>
      <c r="E48" s="85"/>
      <c r="F48" s="85"/>
      <c r="G48" s="86"/>
    </row>
    <row r="49" spans="2:7" ht="15" thickBot="1" x14ac:dyDescent="0.4">
      <c r="B49" s="69" t="s">
        <v>59</v>
      </c>
      <c r="C49" s="70"/>
      <c r="D49" s="70"/>
      <c r="E49" s="71"/>
      <c r="F49" s="69" t="s">
        <v>42</v>
      </c>
      <c r="G49" s="71"/>
    </row>
    <row r="50" spans="2:7" ht="15" thickBot="1" x14ac:dyDescent="0.4">
      <c r="B50" s="20" t="s">
        <v>43</v>
      </c>
      <c r="C50" s="72" t="s">
        <v>115</v>
      </c>
      <c r="D50" s="73"/>
      <c r="E50" s="74"/>
      <c r="F50" s="20" t="s">
        <v>44</v>
      </c>
      <c r="G50" s="18" t="s">
        <v>123</v>
      </c>
    </row>
    <row r="51" spans="2:7" ht="15" thickBot="1" x14ac:dyDescent="0.4">
      <c r="B51" s="20" t="s">
        <v>45</v>
      </c>
      <c r="C51" s="75" t="s">
        <v>110</v>
      </c>
      <c r="D51" s="76"/>
      <c r="E51" s="77"/>
      <c r="F51" s="20" t="s">
        <v>46</v>
      </c>
      <c r="G51" s="18" t="s">
        <v>115</v>
      </c>
    </row>
    <row r="52" spans="2:7" ht="15" thickBot="1" x14ac:dyDescent="0.4">
      <c r="B52" s="20" t="s">
        <v>47</v>
      </c>
      <c r="C52" s="16">
        <v>41091</v>
      </c>
      <c r="D52" s="19" t="s">
        <v>56</v>
      </c>
      <c r="E52" s="16">
        <v>42581</v>
      </c>
      <c r="F52" s="20" t="s">
        <v>49</v>
      </c>
      <c r="G52" s="18" t="s">
        <v>124</v>
      </c>
    </row>
    <row r="53" spans="2:7" ht="15" thickBot="1" x14ac:dyDescent="0.4">
      <c r="B53" s="20" t="s">
        <v>50</v>
      </c>
      <c r="C53" s="17" t="s">
        <v>125</v>
      </c>
      <c r="D53" s="20" t="s">
        <v>51</v>
      </c>
      <c r="E53" s="15">
        <v>1</v>
      </c>
      <c r="F53" s="20" t="s">
        <v>52</v>
      </c>
      <c r="G53" s="38" t="s">
        <v>126</v>
      </c>
    </row>
    <row r="54" spans="2:7" x14ac:dyDescent="0.35">
      <c r="B54" s="78" t="s">
        <v>53</v>
      </c>
      <c r="C54" s="80" t="s">
        <v>142</v>
      </c>
      <c r="D54" s="80"/>
      <c r="E54" s="80"/>
      <c r="F54" s="80"/>
      <c r="G54" s="81"/>
    </row>
    <row r="55" spans="2:7" ht="51.75" customHeight="1" thickBot="1" x14ac:dyDescent="0.4">
      <c r="B55" s="79"/>
      <c r="C55" s="82"/>
      <c r="D55" s="82"/>
      <c r="E55" s="82"/>
      <c r="F55" s="82"/>
      <c r="G55" s="83"/>
    </row>
    <row r="56" spans="2:7" ht="15" thickBot="1" x14ac:dyDescent="0.4">
      <c r="B56" s="84"/>
      <c r="C56" s="85"/>
      <c r="D56" s="85"/>
      <c r="E56" s="85"/>
      <c r="F56" s="85"/>
      <c r="G56" s="86"/>
    </row>
    <row r="57" spans="2:7" ht="15" thickBot="1" x14ac:dyDescent="0.4">
      <c r="B57" s="69" t="s">
        <v>60</v>
      </c>
      <c r="C57" s="70"/>
      <c r="D57" s="70"/>
      <c r="E57" s="71"/>
      <c r="F57" s="69" t="s">
        <v>42</v>
      </c>
      <c r="G57" s="71"/>
    </row>
    <row r="58" spans="2:7" ht="15" thickBot="1" x14ac:dyDescent="0.4">
      <c r="B58" s="20" t="s">
        <v>43</v>
      </c>
      <c r="C58" s="72"/>
      <c r="D58" s="73"/>
      <c r="E58" s="74"/>
      <c r="F58" s="20" t="s">
        <v>44</v>
      </c>
      <c r="G58" s="18"/>
    </row>
    <row r="59" spans="2:7" ht="15" thickBot="1" x14ac:dyDescent="0.4">
      <c r="B59" s="20" t="s">
        <v>45</v>
      </c>
      <c r="C59" s="75"/>
      <c r="D59" s="76"/>
      <c r="E59" s="77"/>
      <c r="F59" s="20" t="s">
        <v>46</v>
      </c>
      <c r="G59" s="18"/>
    </row>
    <row r="60" spans="2:7" ht="15" thickBot="1" x14ac:dyDescent="0.4">
      <c r="B60" s="20" t="s">
        <v>47</v>
      </c>
      <c r="C60" s="16"/>
      <c r="D60" s="19" t="s">
        <v>56</v>
      </c>
      <c r="E60" s="16"/>
      <c r="F60" s="20" t="s">
        <v>49</v>
      </c>
      <c r="G60" s="18"/>
    </row>
    <row r="61" spans="2:7" ht="15" thickBot="1" x14ac:dyDescent="0.4">
      <c r="B61" s="20" t="s">
        <v>50</v>
      </c>
      <c r="C61" s="17"/>
      <c r="D61" s="20" t="s">
        <v>51</v>
      </c>
      <c r="E61" s="15"/>
      <c r="F61" s="20" t="s">
        <v>52</v>
      </c>
      <c r="G61" s="18"/>
    </row>
    <row r="62" spans="2:7" x14ac:dyDescent="0.35">
      <c r="B62" s="78" t="s">
        <v>53</v>
      </c>
      <c r="C62" s="102"/>
      <c r="D62" s="102"/>
      <c r="E62" s="102"/>
      <c r="F62" s="102"/>
      <c r="G62" s="103"/>
    </row>
    <row r="63" spans="2:7" ht="51.75" customHeight="1" thickBot="1" x14ac:dyDescent="0.4">
      <c r="B63" s="79"/>
      <c r="C63" s="104"/>
      <c r="D63" s="104"/>
      <c r="E63" s="104"/>
      <c r="F63" s="104"/>
      <c r="G63" s="105"/>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FCC376F0-92A1-4E5B-A9B4-8845D81005D1}"/>
    <hyperlink ref="G53" r:id="rId2" xr:uid="{316F8D14-BDAB-4001-8A09-B61FD38251D8}"/>
    <hyperlink ref="G45" r:id="rId3" xr:uid="{B97CA2D5-1902-4199-8D1E-B3476B5A81E8}"/>
    <hyperlink ref="G37" r:id="rId4" xr:uid="{AA674CB6-58D0-465F-A9DE-024198814812}"/>
    <hyperlink ref="G29" r:id="rId5" xr:uid="{40A368FA-D561-40F8-9F71-67FB82D0B3F7}"/>
  </hyperlinks>
  <pageMargins left="0.7" right="0.7" top="0.75" bottom="0.75" header="0.3" footer="0.3"/>
  <pageSetup scale="56" fitToHeight="7"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13EEC-E2ED-41A4-BB81-8ABD07A5FB1C}">
  <sheetPr>
    <pageSetUpPr fitToPage="1"/>
  </sheetPr>
  <dimension ref="B1:J63"/>
  <sheetViews>
    <sheetView topLeftCell="D1" workbookViewId="0">
      <selection activeCell="C30" sqref="C30:G31"/>
    </sheetView>
  </sheetViews>
  <sheetFormatPr defaultRowHeight="14.5" x14ac:dyDescent="0.35"/>
  <cols>
    <col min="1" max="1" width="4.1796875" customWidth="1"/>
    <col min="2" max="2" width="36.1796875" customWidth="1"/>
    <col min="3" max="6" width="24.54296875" customWidth="1"/>
    <col min="7" max="7" width="55.81640625" customWidth="1"/>
    <col min="8" max="8" width="4.453125" customWidth="1"/>
    <col min="9" max="9" width="0" hidden="1" customWidth="1"/>
    <col min="10" max="10" width="30.1796875" hidden="1" customWidth="1"/>
  </cols>
  <sheetData>
    <row r="1" spans="2:10" ht="15" thickBot="1" x14ac:dyDescent="0.4">
      <c r="I1" s="24">
        <v>41821</v>
      </c>
      <c r="J1" s="22" t="s">
        <v>63</v>
      </c>
    </row>
    <row r="2" spans="2:10" ht="15" thickBot="1" x14ac:dyDescent="0.4">
      <c r="B2" s="93" t="s">
        <v>28</v>
      </c>
      <c r="C2" s="94"/>
      <c r="D2" s="94"/>
      <c r="E2" s="94"/>
      <c r="F2" s="94"/>
      <c r="G2" s="95"/>
    </row>
    <row r="3" spans="2:10" ht="15" thickBot="1" x14ac:dyDescent="0.4">
      <c r="B3" s="34" t="s">
        <v>29</v>
      </c>
      <c r="C3" s="99" t="str">
        <f>Summary!D4</f>
        <v>NTT DATA</v>
      </c>
      <c r="D3" s="100"/>
      <c r="E3" s="35" t="s">
        <v>30</v>
      </c>
      <c r="F3" s="101" t="str">
        <f>Summary!J4</f>
        <v>Katharyn Daun</v>
      </c>
      <c r="G3" s="100"/>
    </row>
    <row r="4" spans="2:10" ht="55.5" customHeight="1" thickBot="1" x14ac:dyDescent="0.4">
      <c r="B4" s="34" t="s">
        <v>64</v>
      </c>
      <c r="C4" s="87" t="s">
        <v>65</v>
      </c>
      <c r="D4" s="88"/>
      <c r="E4" s="88"/>
      <c r="F4" s="88"/>
      <c r="G4" s="89"/>
      <c r="H4" s="10"/>
    </row>
    <row r="5" spans="2:10" s="4" customFormat="1" ht="15" thickBot="1" x14ac:dyDescent="0.4">
      <c r="B5" s="5" t="s">
        <v>33</v>
      </c>
      <c r="C5" s="6" t="s">
        <v>34</v>
      </c>
      <c r="D5" s="6" t="s">
        <v>35</v>
      </c>
      <c r="E5" s="6" t="s">
        <v>36</v>
      </c>
      <c r="F5" s="6" t="s">
        <v>37</v>
      </c>
      <c r="G5" s="13" t="s">
        <v>38</v>
      </c>
    </row>
    <row r="6" spans="2:10" ht="15" thickBot="1" x14ac:dyDescent="0.4">
      <c r="B6" s="14" t="str">
        <f>IF(ISTEXT(C19),C19,"")</f>
        <v>Arkansas Medicaid Enterprise</v>
      </c>
      <c r="C6" s="7">
        <f>IF(ISTEXT(C19),C20,)</f>
        <v>44531</v>
      </c>
      <c r="D6" s="7">
        <f>IF(ISTEXT(C19),E20,)</f>
        <v>45961</v>
      </c>
      <c r="E6" s="8">
        <f>E21</f>
        <v>0.9</v>
      </c>
      <c r="F6" s="9">
        <f>IF(ISTEXT(C19),DAYS360(C6,D6)/30,)</f>
        <v>47</v>
      </c>
      <c r="G6" s="9">
        <f>E6*F6</f>
        <v>42.300000000000004</v>
      </c>
      <c r="I6" s="23" t="str">
        <f t="shared" ref="I6:I7" si="0">IF(C6&lt;$I$1,  "Start Date is beyond 10 years", "")</f>
        <v/>
      </c>
      <c r="J6" s="23" t="str">
        <f>IF(D6&lt;$I$1,  "End Date is beyond 10 years", "")</f>
        <v/>
      </c>
    </row>
    <row r="7" spans="2:10" ht="15" thickBot="1" x14ac:dyDescent="0.4">
      <c r="B7" s="14" t="str">
        <f>IF(ISTEXT(C27),C27,"")</f>
        <v>Oregon Enterprise Information Services Project Management Office</v>
      </c>
      <c r="C7" s="7">
        <f>IF(ISTEXT(C27),C28,"")</f>
        <v>44470</v>
      </c>
      <c r="D7" s="7">
        <f>IF(ISTEXT(C27),E28,"")</f>
        <v>45107</v>
      </c>
      <c r="E7" s="8">
        <f>E29</f>
        <v>0.25</v>
      </c>
      <c r="F7" s="9">
        <f>IF(ISTEXT(C27),DAYS360(C7,D7)/30,)</f>
        <v>20.966666666666665</v>
      </c>
      <c r="G7" s="9">
        <f t="shared" ref="G7:G11" si="1">E7*F7</f>
        <v>5.2416666666666663</v>
      </c>
      <c r="I7" s="23" t="str">
        <f t="shared" si="0"/>
        <v/>
      </c>
      <c r="J7" s="23" t="str">
        <f t="shared" ref="J7:J11" si="2">IF(D7&lt;$I$1,  "End Date is beyond 10 years", "")</f>
        <v/>
      </c>
    </row>
    <row r="8" spans="2:10" ht="15" thickBot="1" x14ac:dyDescent="0.4">
      <c r="B8" s="14" t="str">
        <f>IF(ISTEXT(C35),C35,"")</f>
        <v>Georgia Vaccine Management System Implementation</v>
      </c>
      <c r="C8" s="7">
        <f>IF(ISTEXT(C35),C36,"")</f>
        <v>44287</v>
      </c>
      <c r="D8" s="7">
        <f>IF(ISTEXT(C35),E36,"")</f>
        <v>44530</v>
      </c>
      <c r="E8" s="8">
        <f>E37</f>
        <v>0.95</v>
      </c>
      <c r="F8" s="9">
        <f>IF(ISTEXT(C35),DAYS360(C8,D8)/30,)</f>
        <v>7.9666666666666668</v>
      </c>
      <c r="G8" s="9">
        <f t="shared" si="1"/>
        <v>7.5683333333333334</v>
      </c>
      <c r="I8" s="23" t="str">
        <f>IF(C8&lt;$I$1,  "Start Date is beyond 10 years", "")</f>
        <v/>
      </c>
      <c r="J8" s="23" t="str">
        <f t="shared" si="2"/>
        <v/>
      </c>
    </row>
    <row r="9" spans="2:10" ht="15" thickBot="1" x14ac:dyDescent="0.4">
      <c r="B9" s="14" t="str">
        <f>IF(ISTEXT(C43),C43,"")</f>
        <v>New York Management Information System (MIS) and EBT Implementation IV&amp;V</v>
      </c>
      <c r="C9" s="7">
        <f>IF(ISTEXT(C43),C44,"")</f>
        <v>42795</v>
      </c>
      <c r="D9" s="7">
        <f>IF(ISTEXT(C43),E44,"")</f>
        <v>44286</v>
      </c>
      <c r="E9" s="8">
        <f>E45</f>
        <v>0.25</v>
      </c>
      <c r="F9" s="9">
        <f>IF(ISTEXT(C43),DAYS360(C9,D9)/30,)</f>
        <v>49</v>
      </c>
      <c r="G9" s="9">
        <f t="shared" si="1"/>
        <v>12.25</v>
      </c>
      <c r="I9" s="23" t="str">
        <f t="shared" ref="I9:I11" si="3">IF(C9&lt;$I$1,  "Start Date is beyond 10 years", "")</f>
        <v/>
      </c>
      <c r="J9" s="23" t="str">
        <f t="shared" si="2"/>
        <v/>
      </c>
    </row>
    <row r="10" spans="2:10" ht="15" thickBot="1" x14ac:dyDescent="0.4">
      <c r="B10" s="14" t="str">
        <f>IF(ISTEXT(C51),C51,"")</f>
        <v>Oregon MIS Implementation</v>
      </c>
      <c r="C10" s="31">
        <f>IF(ISTEXT(C51),C52,"")</f>
        <v>43160</v>
      </c>
      <c r="D10" s="31">
        <f>IF(ISTEXT(C51),E52,"")</f>
        <v>44286</v>
      </c>
      <c r="E10" s="8">
        <f>E53</f>
        <v>0.25</v>
      </c>
      <c r="F10" s="9">
        <f>IF(ISTEXT(C51),DAYS360(C10,D10)/30,)</f>
        <v>37</v>
      </c>
      <c r="G10" s="9">
        <f t="shared" si="1"/>
        <v>9.25</v>
      </c>
      <c r="I10" s="23" t="str">
        <f t="shared" si="3"/>
        <v/>
      </c>
      <c r="J10" s="23" t="str">
        <f t="shared" si="2"/>
        <v/>
      </c>
    </row>
    <row r="11" spans="2:10" ht="15" thickBot="1" x14ac:dyDescent="0.4">
      <c r="B11" s="14" t="str">
        <f>IF(ISTEXT(C59),C59,"")</f>
        <v>Indiana WIC MIS/EBT Implementation</v>
      </c>
      <c r="C11" s="7">
        <f>IF(ISTEXT(C59),C60,"")</f>
        <v>42186</v>
      </c>
      <c r="D11" s="7">
        <f>IF(ISTEXT(C59),E60,"")</f>
        <v>42582</v>
      </c>
      <c r="E11" s="8">
        <f>E61</f>
        <v>0.5</v>
      </c>
      <c r="F11" s="9">
        <f>IF(ISTEXT(C59),DAYS360(C11,D11)/30,)</f>
        <v>13</v>
      </c>
      <c r="G11" s="9">
        <f t="shared" si="1"/>
        <v>6.5</v>
      </c>
      <c r="I11" s="23" t="str">
        <f t="shared" si="3"/>
        <v/>
      </c>
      <c r="J11" s="23" t="str">
        <f t="shared" si="2"/>
        <v/>
      </c>
    </row>
    <row r="12" spans="2:10" ht="15" thickBot="1" x14ac:dyDescent="0.4">
      <c r="B12" s="96" t="s">
        <v>39</v>
      </c>
      <c r="C12" s="97"/>
      <c r="D12" s="97"/>
      <c r="E12" s="98"/>
      <c r="F12" s="12">
        <f>SUM(F6:F11)</f>
        <v>174.93333333333334</v>
      </c>
      <c r="G12" s="12">
        <f>SUM(G6:G11)</f>
        <v>83.110000000000014</v>
      </c>
    </row>
    <row r="14" spans="2:10" ht="15" thickBot="1" x14ac:dyDescent="0.4"/>
    <row r="15" spans="2:10" ht="15" thickBot="1" x14ac:dyDescent="0.4">
      <c r="B15" s="93" t="s">
        <v>40</v>
      </c>
      <c r="C15" s="94"/>
      <c r="D15" s="94"/>
      <c r="E15" s="94"/>
      <c r="F15" s="94"/>
      <c r="G15" s="95"/>
    </row>
    <row r="16" spans="2:10" ht="54.75" customHeight="1" thickBot="1" x14ac:dyDescent="0.4">
      <c r="B16" s="36" t="str">
        <f>B4</f>
        <v>Minimum Qualification - S5</v>
      </c>
      <c r="C16" s="87"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88"/>
      <c r="E16" s="88"/>
      <c r="F16" s="88"/>
      <c r="G16" s="89"/>
    </row>
    <row r="17" spans="2:7" ht="15" thickBot="1" x14ac:dyDescent="0.4">
      <c r="B17" s="69" t="s">
        <v>41</v>
      </c>
      <c r="C17" s="70"/>
      <c r="D17" s="70"/>
      <c r="E17" s="71"/>
      <c r="F17" s="69" t="s">
        <v>42</v>
      </c>
      <c r="G17" s="71"/>
    </row>
    <row r="18" spans="2:7" ht="15" thickBot="1" x14ac:dyDescent="0.4">
      <c r="B18" s="20" t="s">
        <v>43</v>
      </c>
      <c r="C18" s="90" t="s">
        <v>77</v>
      </c>
      <c r="D18" s="91"/>
      <c r="E18" s="92"/>
      <c r="F18" s="20" t="s">
        <v>44</v>
      </c>
      <c r="G18" s="18" t="s">
        <v>128</v>
      </c>
    </row>
    <row r="19" spans="2:7" ht="15" thickBot="1" x14ac:dyDescent="0.4">
      <c r="B19" s="20" t="s">
        <v>45</v>
      </c>
      <c r="C19" s="75" t="s">
        <v>129</v>
      </c>
      <c r="D19" s="76"/>
      <c r="E19" s="77"/>
      <c r="F19" s="20" t="s">
        <v>46</v>
      </c>
      <c r="G19" s="18" t="s">
        <v>130</v>
      </c>
    </row>
    <row r="20" spans="2:7" ht="15" thickBot="1" x14ac:dyDescent="0.4">
      <c r="B20" s="20" t="s">
        <v>47</v>
      </c>
      <c r="C20" s="16">
        <v>44531</v>
      </c>
      <c r="D20" s="19" t="s">
        <v>48</v>
      </c>
      <c r="E20" s="16">
        <v>45961</v>
      </c>
      <c r="F20" s="20" t="s">
        <v>49</v>
      </c>
      <c r="G20" s="18" t="s">
        <v>131</v>
      </c>
    </row>
    <row r="21" spans="2:7" ht="15" thickBot="1" x14ac:dyDescent="0.4">
      <c r="B21" s="20" t="s">
        <v>50</v>
      </c>
      <c r="C21" s="11" t="s">
        <v>132</v>
      </c>
      <c r="D21" s="20" t="s">
        <v>51</v>
      </c>
      <c r="E21" s="15">
        <v>0.9</v>
      </c>
      <c r="F21" s="20" t="s">
        <v>52</v>
      </c>
      <c r="G21" s="38" t="s">
        <v>133</v>
      </c>
    </row>
    <row r="22" spans="2:7" ht="14.5" customHeight="1" x14ac:dyDescent="0.35">
      <c r="B22" s="78" t="s">
        <v>53</v>
      </c>
      <c r="C22" s="80" t="s">
        <v>143</v>
      </c>
      <c r="D22" s="80"/>
      <c r="E22" s="80"/>
      <c r="F22" s="80"/>
      <c r="G22" s="81"/>
    </row>
    <row r="23" spans="2:7" ht="51.75" customHeight="1" thickBot="1" x14ac:dyDescent="0.4">
      <c r="B23" s="79"/>
      <c r="C23" s="82"/>
      <c r="D23" s="82"/>
      <c r="E23" s="82"/>
      <c r="F23" s="82"/>
      <c r="G23" s="83"/>
    </row>
    <row r="24" spans="2:7" ht="15.75" customHeight="1" thickBot="1" x14ac:dyDescent="0.4">
      <c r="B24" s="84"/>
      <c r="C24" s="85"/>
      <c r="D24" s="85"/>
      <c r="E24" s="85"/>
      <c r="F24" s="85"/>
      <c r="G24" s="86"/>
    </row>
    <row r="25" spans="2:7" ht="15" thickBot="1" x14ac:dyDescent="0.4">
      <c r="B25" s="69" t="s">
        <v>54</v>
      </c>
      <c r="C25" s="70"/>
      <c r="D25" s="70"/>
      <c r="E25" s="71"/>
      <c r="F25" s="69" t="s">
        <v>42</v>
      </c>
      <c r="G25" s="71"/>
    </row>
    <row r="26" spans="2:7" ht="15" thickBot="1" x14ac:dyDescent="0.4">
      <c r="B26" s="20" t="s">
        <v>43</v>
      </c>
      <c r="C26" s="90" t="s">
        <v>77</v>
      </c>
      <c r="D26" s="91"/>
      <c r="E26" s="92"/>
      <c r="F26" s="20" t="s">
        <v>44</v>
      </c>
      <c r="G26" s="18" t="s">
        <v>150</v>
      </c>
    </row>
    <row r="27" spans="2:7" ht="15" thickBot="1" x14ac:dyDescent="0.4">
      <c r="B27" s="20" t="s">
        <v>45</v>
      </c>
      <c r="C27" s="75" t="s">
        <v>135</v>
      </c>
      <c r="D27" s="76"/>
      <c r="E27" s="77"/>
      <c r="F27" s="20" t="s">
        <v>46</v>
      </c>
      <c r="G27" s="18" t="s">
        <v>136</v>
      </c>
    </row>
    <row r="28" spans="2:7" ht="15" thickBot="1" x14ac:dyDescent="0.4">
      <c r="B28" s="20" t="s">
        <v>55</v>
      </c>
      <c r="C28" s="16">
        <v>44470</v>
      </c>
      <c r="D28" s="19" t="s">
        <v>56</v>
      </c>
      <c r="E28" s="16">
        <v>45107</v>
      </c>
      <c r="F28" s="20" t="s">
        <v>49</v>
      </c>
      <c r="G28" s="18" t="s">
        <v>151</v>
      </c>
    </row>
    <row r="29" spans="2:7" ht="15" thickBot="1" x14ac:dyDescent="0.4">
      <c r="B29" s="20" t="s">
        <v>50</v>
      </c>
      <c r="C29" s="17" t="s">
        <v>137</v>
      </c>
      <c r="D29" s="20" t="s">
        <v>51</v>
      </c>
      <c r="E29" s="15">
        <v>0.25</v>
      </c>
      <c r="F29" s="20" t="s">
        <v>52</v>
      </c>
      <c r="G29" s="41" t="s">
        <v>152</v>
      </c>
    </row>
    <row r="30" spans="2:7" ht="14.5" customHeight="1" x14ac:dyDescent="0.35">
      <c r="B30" s="78" t="s">
        <v>53</v>
      </c>
      <c r="C30" s="80" t="s">
        <v>144</v>
      </c>
      <c r="D30" s="102"/>
      <c r="E30" s="102"/>
      <c r="F30" s="102"/>
      <c r="G30" s="103"/>
    </row>
    <row r="31" spans="2:7" ht="51.75" customHeight="1" thickBot="1" x14ac:dyDescent="0.4">
      <c r="B31" s="79"/>
      <c r="C31" s="104"/>
      <c r="D31" s="104"/>
      <c r="E31" s="104"/>
      <c r="F31" s="104"/>
      <c r="G31" s="105"/>
    </row>
    <row r="32" spans="2:7" ht="15" thickBot="1" x14ac:dyDescent="0.4">
      <c r="B32" s="84"/>
      <c r="C32" s="85"/>
      <c r="D32" s="85"/>
      <c r="E32" s="85"/>
      <c r="F32" s="85"/>
      <c r="G32" s="86"/>
    </row>
    <row r="33" spans="2:7" ht="15" thickBot="1" x14ac:dyDescent="0.4">
      <c r="B33" s="69" t="s">
        <v>57</v>
      </c>
      <c r="C33" s="70"/>
      <c r="D33" s="70"/>
      <c r="E33" s="71"/>
      <c r="F33" s="69" t="s">
        <v>42</v>
      </c>
      <c r="G33" s="71"/>
    </row>
    <row r="34" spans="2:7" ht="15" thickBot="1" x14ac:dyDescent="0.4">
      <c r="B34" s="20" t="s">
        <v>43</v>
      </c>
      <c r="C34" s="90" t="s">
        <v>77</v>
      </c>
      <c r="D34" s="91"/>
      <c r="E34" s="92"/>
      <c r="F34" s="20" t="s">
        <v>44</v>
      </c>
      <c r="G34" s="18" t="s">
        <v>89</v>
      </c>
    </row>
    <row r="35" spans="2:7" ht="15" thickBot="1" x14ac:dyDescent="0.4">
      <c r="B35" s="20" t="s">
        <v>45</v>
      </c>
      <c r="C35" s="75" t="s">
        <v>89</v>
      </c>
      <c r="D35" s="76"/>
      <c r="E35" s="77"/>
      <c r="F35" s="20" t="s">
        <v>46</v>
      </c>
      <c r="G35" s="18" t="s">
        <v>90</v>
      </c>
    </row>
    <row r="36" spans="2:7" ht="15" thickBot="1" x14ac:dyDescent="0.4">
      <c r="B36" s="20" t="s">
        <v>47</v>
      </c>
      <c r="C36" s="16">
        <v>44287</v>
      </c>
      <c r="D36" s="19" t="s">
        <v>56</v>
      </c>
      <c r="E36" s="16">
        <v>44530</v>
      </c>
      <c r="F36" s="20" t="s">
        <v>49</v>
      </c>
      <c r="G36" s="18" t="s">
        <v>91</v>
      </c>
    </row>
    <row r="37" spans="2:7" ht="15" thickBot="1" x14ac:dyDescent="0.4">
      <c r="B37" s="20" t="s">
        <v>50</v>
      </c>
      <c r="C37" s="17" t="s">
        <v>139</v>
      </c>
      <c r="D37" s="20" t="s">
        <v>51</v>
      </c>
      <c r="E37" s="15">
        <v>0.95</v>
      </c>
      <c r="F37" s="20" t="s">
        <v>52</v>
      </c>
      <c r="G37" s="38" t="s">
        <v>92</v>
      </c>
    </row>
    <row r="38" spans="2:7" ht="14.5" customHeight="1" x14ac:dyDescent="0.35">
      <c r="B38" s="78" t="s">
        <v>53</v>
      </c>
      <c r="C38" s="80" t="s">
        <v>145</v>
      </c>
      <c r="D38" s="80"/>
      <c r="E38" s="80"/>
      <c r="F38" s="80"/>
      <c r="G38" s="81"/>
    </row>
    <row r="39" spans="2:7" ht="51.75" customHeight="1" thickBot="1" x14ac:dyDescent="0.4">
      <c r="B39" s="79"/>
      <c r="C39" s="82"/>
      <c r="D39" s="82"/>
      <c r="E39" s="82"/>
      <c r="F39" s="82"/>
      <c r="G39" s="83"/>
    </row>
    <row r="40" spans="2:7" ht="15" thickBot="1" x14ac:dyDescent="0.4">
      <c r="B40" s="84"/>
      <c r="C40" s="85"/>
      <c r="D40" s="85"/>
      <c r="E40" s="85"/>
      <c r="F40" s="85"/>
      <c r="G40" s="86"/>
    </row>
    <row r="41" spans="2:7" ht="15" thickBot="1" x14ac:dyDescent="0.4">
      <c r="B41" s="69" t="s">
        <v>58</v>
      </c>
      <c r="C41" s="70"/>
      <c r="D41" s="70"/>
      <c r="E41" s="71"/>
      <c r="F41" s="69" t="s">
        <v>42</v>
      </c>
      <c r="G41" s="71"/>
    </row>
    <row r="42" spans="2:7" ht="15" thickBot="1" x14ac:dyDescent="0.4">
      <c r="B42" s="20" t="s">
        <v>43</v>
      </c>
      <c r="C42" s="72" t="s">
        <v>77</v>
      </c>
      <c r="D42" s="73"/>
      <c r="E42" s="74"/>
      <c r="F42" s="20" t="s">
        <v>44</v>
      </c>
      <c r="G42" s="18" t="s">
        <v>101</v>
      </c>
    </row>
    <row r="43" spans="2:7" ht="15" thickBot="1" x14ac:dyDescent="0.4">
      <c r="B43" s="20" t="s">
        <v>45</v>
      </c>
      <c r="C43" s="75" t="s">
        <v>95</v>
      </c>
      <c r="D43" s="76"/>
      <c r="E43" s="77"/>
      <c r="F43" s="20" t="s">
        <v>46</v>
      </c>
      <c r="G43" s="18" t="s">
        <v>102</v>
      </c>
    </row>
    <row r="44" spans="2:7" ht="15" thickBot="1" x14ac:dyDescent="0.4">
      <c r="B44" s="20" t="s">
        <v>47</v>
      </c>
      <c r="C44" s="16">
        <v>42795</v>
      </c>
      <c r="D44" s="19" t="s">
        <v>56</v>
      </c>
      <c r="E44" s="16">
        <v>44286</v>
      </c>
      <c r="F44" s="20" t="s">
        <v>49</v>
      </c>
      <c r="G44" s="18" t="s">
        <v>103</v>
      </c>
    </row>
    <row r="45" spans="2:7" ht="15" thickBot="1" x14ac:dyDescent="0.4">
      <c r="B45" s="20" t="s">
        <v>50</v>
      </c>
      <c r="C45" s="17"/>
      <c r="D45" s="20" t="s">
        <v>51</v>
      </c>
      <c r="E45" s="15">
        <v>0.25</v>
      </c>
      <c r="F45" s="20" t="s">
        <v>52</v>
      </c>
      <c r="G45" s="38" t="s">
        <v>104</v>
      </c>
    </row>
    <row r="46" spans="2:7" ht="14.5" customHeight="1" x14ac:dyDescent="0.35">
      <c r="B46" s="78" t="s">
        <v>53</v>
      </c>
      <c r="C46" s="80" t="s">
        <v>146</v>
      </c>
      <c r="D46" s="80"/>
      <c r="E46" s="80"/>
      <c r="F46" s="80"/>
      <c r="G46" s="81"/>
    </row>
    <row r="47" spans="2:7" ht="93" customHeight="1" thickBot="1" x14ac:dyDescent="0.4">
      <c r="B47" s="79"/>
      <c r="C47" s="82"/>
      <c r="D47" s="82"/>
      <c r="E47" s="82"/>
      <c r="F47" s="82"/>
      <c r="G47" s="83"/>
    </row>
    <row r="48" spans="2:7" ht="15" thickBot="1" x14ac:dyDescent="0.4">
      <c r="B48" s="84"/>
      <c r="C48" s="85"/>
      <c r="D48" s="85"/>
      <c r="E48" s="85"/>
      <c r="F48" s="85"/>
      <c r="G48" s="86"/>
    </row>
    <row r="49" spans="2:7" ht="15" thickBot="1" x14ac:dyDescent="0.4">
      <c r="B49" s="69" t="s">
        <v>59</v>
      </c>
      <c r="C49" s="70"/>
      <c r="D49" s="70"/>
      <c r="E49" s="71"/>
      <c r="F49" s="69" t="s">
        <v>42</v>
      </c>
      <c r="G49" s="71"/>
    </row>
    <row r="50" spans="2:7" ht="15" thickBot="1" x14ac:dyDescent="0.4">
      <c r="B50" s="20" t="s">
        <v>43</v>
      </c>
      <c r="C50" s="72" t="s">
        <v>77</v>
      </c>
      <c r="D50" s="73"/>
      <c r="E50" s="74"/>
      <c r="F50" s="20" t="s">
        <v>44</v>
      </c>
      <c r="G50" s="18" t="s">
        <v>96</v>
      </c>
    </row>
    <row r="51" spans="2:7" ht="15" thickBot="1" x14ac:dyDescent="0.4">
      <c r="B51" s="20" t="s">
        <v>45</v>
      </c>
      <c r="C51" s="75" t="s">
        <v>107</v>
      </c>
      <c r="D51" s="76"/>
      <c r="E51" s="77"/>
      <c r="F51" s="20" t="s">
        <v>46</v>
      </c>
      <c r="G51" s="18" t="s">
        <v>97</v>
      </c>
    </row>
    <row r="52" spans="2:7" ht="15" thickBot="1" x14ac:dyDescent="0.4">
      <c r="B52" s="20" t="s">
        <v>47</v>
      </c>
      <c r="C52" s="16">
        <v>43160</v>
      </c>
      <c r="D52" s="19" t="s">
        <v>56</v>
      </c>
      <c r="E52" s="16">
        <v>44286</v>
      </c>
      <c r="F52" s="20" t="s">
        <v>49</v>
      </c>
      <c r="G52" s="18" t="s">
        <v>98</v>
      </c>
    </row>
    <row r="53" spans="2:7" ht="15" thickBot="1" x14ac:dyDescent="0.4">
      <c r="B53" s="20" t="s">
        <v>50</v>
      </c>
      <c r="C53" s="17" t="s">
        <v>100</v>
      </c>
      <c r="D53" s="20" t="s">
        <v>51</v>
      </c>
      <c r="E53" s="15">
        <v>0.25</v>
      </c>
      <c r="F53" s="20" t="s">
        <v>52</v>
      </c>
      <c r="G53" s="38" t="s">
        <v>99</v>
      </c>
    </row>
    <row r="54" spans="2:7" ht="14.5" customHeight="1" x14ac:dyDescent="0.35">
      <c r="B54" s="78" t="s">
        <v>53</v>
      </c>
      <c r="C54" s="80" t="s">
        <v>147</v>
      </c>
      <c r="D54" s="80"/>
      <c r="E54" s="80"/>
      <c r="F54" s="80"/>
      <c r="G54" s="81"/>
    </row>
    <row r="55" spans="2:7" ht="51.75" customHeight="1" thickBot="1" x14ac:dyDescent="0.4">
      <c r="B55" s="79"/>
      <c r="C55" s="82"/>
      <c r="D55" s="82"/>
      <c r="E55" s="82"/>
      <c r="F55" s="82"/>
      <c r="G55" s="83"/>
    </row>
    <row r="56" spans="2:7" ht="15" thickBot="1" x14ac:dyDescent="0.4">
      <c r="B56" s="84"/>
      <c r="C56" s="85"/>
      <c r="D56" s="85"/>
      <c r="E56" s="85"/>
      <c r="F56" s="85"/>
      <c r="G56" s="86"/>
    </row>
    <row r="57" spans="2:7" ht="15" thickBot="1" x14ac:dyDescent="0.4">
      <c r="B57" s="69" t="s">
        <v>60</v>
      </c>
      <c r="C57" s="70"/>
      <c r="D57" s="70"/>
      <c r="E57" s="71"/>
      <c r="F57" s="69" t="s">
        <v>42</v>
      </c>
      <c r="G57" s="71"/>
    </row>
    <row r="58" spans="2:7" ht="15" thickBot="1" x14ac:dyDescent="0.4">
      <c r="B58" s="20" t="s">
        <v>43</v>
      </c>
      <c r="C58" s="72" t="s">
        <v>115</v>
      </c>
      <c r="D58" s="73"/>
      <c r="E58" s="74"/>
      <c r="F58" s="20" t="s">
        <v>44</v>
      </c>
      <c r="G58" s="18" t="s">
        <v>116</v>
      </c>
    </row>
    <row r="59" spans="2:7" ht="15" thickBot="1" x14ac:dyDescent="0.4">
      <c r="B59" s="20" t="s">
        <v>45</v>
      </c>
      <c r="C59" s="75" t="s">
        <v>117</v>
      </c>
      <c r="D59" s="76"/>
      <c r="E59" s="77"/>
      <c r="F59" s="20" t="s">
        <v>46</v>
      </c>
      <c r="G59" s="18" t="s">
        <v>118</v>
      </c>
    </row>
    <row r="60" spans="2:7" ht="15" thickBot="1" x14ac:dyDescent="0.4">
      <c r="B60" s="20" t="s">
        <v>47</v>
      </c>
      <c r="C60" s="16">
        <v>42186</v>
      </c>
      <c r="D60" s="19" t="s">
        <v>56</v>
      </c>
      <c r="E60" s="16">
        <v>42582</v>
      </c>
      <c r="F60" s="20" t="s">
        <v>49</v>
      </c>
      <c r="G60" s="18" t="s">
        <v>119</v>
      </c>
    </row>
    <row r="61" spans="2:7" ht="15" thickBot="1" x14ac:dyDescent="0.4">
      <c r="B61" s="20" t="s">
        <v>50</v>
      </c>
      <c r="C61" s="17" t="s">
        <v>139</v>
      </c>
      <c r="D61" s="20" t="s">
        <v>51</v>
      </c>
      <c r="E61" s="15">
        <v>0.5</v>
      </c>
      <c r="F61" s="20" t="s">
        <v>52</v>
      </c>
      <c r="G61" s="38" t="s">
        <v>121</v>
      </c>
    </row>
    <row r="62" spans="2:7" ht="14.5" customHeight="1" x14ac:dyDescent="0.35">
      <c r="B62" s="78" t="s">
        <v>53</v>
      </c>
      <c r="C62" s="80" t="s">
        <v>148</v>
      </c>
      <c r="D62" s="80"/>
      <c r="E62" s="80"/>
      <c r="F62" s="80"/>
      <c r="G62" s="81"/>
    </row>
    <row r="63" spans="2:7" ht="51.75" customHeight="1" thickBot="1" x14ac:dyDescent="0.4">
      <c r="B63" s="79"/>
      <c r="C63" s="82"/>
      <c r="D63" s="82"/>
      <c r="E63" s="82"/>
      <c r="F63" s="82"/>
      <c r="G63" s="83"/>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61" r:id="rId1" xr:uid="{D699678D-A0D5-4DE4-BD1F-DC3EFA2A14F5}"/>
    <hyperlink ref="G21" r:id="rId2" xr:uid="{FD93B7F0-940A-44D2-B687-D87326384C31}"/>
    <hyperlink ref="G53" r:id="rId3" xr:uid="{BA1787C3-B011-4AC7-B29B-2BD919EF1276}"/>
    <hyperlink ref="G45" r:id="rId4" xr:uid="{ED3C46F6-CD84-44CF-8C83-FFB283888F50}"/>
    <hyperlink ref="G37" r:id="rId5" xr:uid="{F00AA701-8961-4003-9DF8-4F450448BD9D}"/>
    <hyperlink ref="G29" r:id="rId6" xr:uid="{E61A5540-0554-4480-BC5C-97EAB5128D64}"/>
  </hyperlinks>
  <pageMargins left="0.7" right="0.7" top="0.75" bottom="0.75" header="0.3" footer="0.3"/>
  <pageSetup scale="56" fitToHeight="6"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6"/>
  <sheetViews>
    <sheetView workbookViewId="0">
      <selection activeCell="E29" sqref="E29"/>
    </sheetView>
  </sheetViews>
  <sheetFormatPr defaultRowHeight="14.5" x14ac:dyDescent="0.35"/>
  <cols>
    <col min="1" max="1" width="4.453125" customWidth="1"/>
    <col min="2" max="2" width="32" customWidth="1"/>
    <col min="3" max="6" width="24" customWidth="1"/>
    <col min="7" max="7" width="51.54296875" customWidth="1"/>
  </cols>
  <sheetData>
    <row r="1" spans="2:7" ht="15" thickBot="1" x14ac:dyDescent="0.4"/>
    <row r="2" spans="2:7" ht="15" thickBot="1" x14ac:dyDescent="0.4">
      <c r="B2" s="93" t="s">
        <v>28</v>
      </c>
      <c r="C2" s="94"/>
      <c r="D2" s="94"/>
      <c r="E2" s="94"/>
      <c r="F2" s="94"/>
      <c r="G2" s="95"/>
    </row>
    <row r="3" spans="2:7" ht="15" thickBot="1" x14ac:dyDescent="0.4">
      <c r="B3" s="34" t="s">
        <v>29</v>
      </c>
      <c r="C3" s="99" t="str">
        <f>Summary!D4</f>
        <v>NTT DATA</v>
      </c>
      <c r="D3" s="100"/>
      <c r="E3" s="37" t="s">
        <v>30</v>
      </c>
      <c r="F3" s="99" t="str">
        <f>Summary!J4</f>
        <v>Katharyn Daun</v>
      </c>
      <c r="G3" s="100"/>
    </row>
    <row r="4" spans="2:7" ht="34.5" customHeight="1" thickBot="1" x14ac:dyDescent="0.4">
      <c r="B4" s="33" t="s">
        <v>66</v>
      </c>
      <c r="C4" s="87" t="s">
        <v>67</v>
      </c>
      <c r="D4" s="88"/>
      <c r="E4" s="88"/>
      <c r="F4" s="88"/>
      <c r="G4" s="89"/>
    </row>
    <row r="5" spans="2:7" ht="25.5" thickBot="1" x14ac:dyDescent="0.4">
      <c r="B5" s="110" t="s">
        <v>68</v>
      </c>
      <c r="C5" s="111"/>
      <c r="D5" s="21" t="s">
        <v>69</v>
      </c>
      <c r="E5" s="21" t="s">
        <v>70</v>
      </c>
      <c r="F5" s="21" t="s">
        <v>71</v>
      </c>
      <c r="G5" s="21" t="s">
        <v>72</v>
      </c>
    </row>
    <row r="6" spans="2:7" ht="15" thickBot="1" x14ac:dyDescent="0.4">
      <c r="B6" s="108" t="s">
        <v>85</v>
      </c>
      <c r="C6" s="109"/>
      <c r="D6" s="39">
        <v>1527942</v>
      </c>
      <c r="E6" s="40">
        <v>44743</v>
      </c>
      <c r="F6" s="40">
        <v>46569</v>
      </c>
      <c r="G6" s="39" t="s">
        <v>149</v>
      </c>
    </row>
  </sheetData>
  <mergeCells count="6">
    <mergeCell ref="B6:C6"/>
    <mergeCell ref="C4:G4"/>
    <mergeCell ref="B2:G2"/>
    <mergeCell ref="C3:D3"/>
    <mergeCell ref="F3:G3"/>
    <mergeCell ref="B5:C5"/>
  </mergeCells>
  <pageMargins left="0.7" right="0.7" top="0.75" bottom="0.75" header="0.3" footer="0.3"/>
  <pageSetup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W3A6JUTVPN6F-187614228-149</_dlc_DocId>
    <_dlc_DocIdUrl xmlns="500343c0-af67-4d55-b6f3-a7838e163d14">
      <Url>https://osicagov.sharepoint.com/sites/CalSAWS_Procurement/_layouts/15/DocIdRedir.aspx?ID=W3A6JUTVPN6F-187614228-149</Url>
      <Description>W3A6JUTVPN6F-187614228-149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B155558-E322-41C8-82BF-04F9B4FC4108}"/>
</file>

<file path=customXml/itemProps2.xml><?xml version="1.0" encoding="utf-8"?>
<ds:datastoreItem xmlns:ds="http://schemas.openxmlformats.org/officeDocument/2006/customXml" ds:itemID="{06928A89-3B28-49A4-A67E-ED22BD2C9BCC}">
  <ds:schemaRefs>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27BFFB5E-BB99-4A2B-8AB6-34593411012E"/>
    <ds:schemaRef ds:uri="http://purl.org/dc/terms/"/>
  </ds:schemaRefs>
</ds:datastoreItem>
</file>

<file path=customXml/itemProps3.xml><?xml version="1.0" encoding="utf-8"?>
<ds:datastoreItem xmlns:ds="http://schemas.openxmlformats.org/officeDocument/2006/customXml" ds:itemID="{66BFB6BE-53E0-40C6-8FC3-1AE75973A8FA}">
  <ds:schemaRefs>
    <ds:schemaRef ds:uri="http://schemas.microsoft.com/sharepoint/v3/contenttype/forms"/>
  </ds:schemaRefs>
</ds:datastoreItem>
</file>

<file path=customXml/itemProps4.xml><?xml version="1.0" encoding="utf-8"?>
<ds:datastoreItem xmlns:ds="http://schemas.openxmlformats.org/officeDocument/2006/customXml" ds:itemID="{40577DDD-7E64-4B7C-BB8B-0E6BF3C31DA3}"/>
</file>

<file path=customXml/itemProps5.xml><?xml version="1.0" encoding="utf-8"?>
<ds:datastoreItem xmlns:ds="http://schemas.openxmlformats.org/officeDocument/2006/customXml" ds:itemID="{DB392471-EEC6-497E-B510-D46B5C8ACE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Form Instructions</vt:lpstr>
      <vt:lpstr>Summary</vt:lpstr>
      <vt:lpstr>S3</vt:lpstr>
      <vt:lpstr>S4</vt:lpstr>
      <vt:lpstr>S5</vt:lpstr>
      <vt:lpstr>S6</vt:lpstr>
      <vt:lpstr>'Form Instructions'!_Hlk12100007</vt:lpstr>
      <vt:lpstr>'S3'!Print_Area</vt:lpstr>
      <vt:lpstr>'S4'!Print_Area</vt:lpstr>
      <vt:lpstr>'S5'!Print_Area</vt:lpstr>
      <vt:lpstr>'S6'!Print_Area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Amanda Kozlowski</cp:lastModifiedBy>
  <cp:revision/>
  <cp:lastPrinted>2025-06-24T21:28:09Z</cp:lastPrinted>
  <dcterms:created xsi:type="dcterms:W3CDTF">2024-04-09T13:18:20Z</dcterms:created>
  <dcterms:modified xsi:type="dcterms:W3CDTF">2025-10-21T15:53:46Z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dlc_DocIdItemGuid">
    <vt:lpwstr>00baae93-2334-4b92-aa10-a8ebdfae23aa</vt:lpwstr>
  </property>
  <property fmtid="{D5CDD505-2E9C-101B-9397-08002B2CF9AE}" pid="4" name="_ExtendedDescription">
    <vt:lpwstr/>
  </property>
</Properties>
</file>